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74134\"/>
    </mc:Choice>
  </mc:AlternateContent>
  <xr:revisionPtr revIDLastSave="0" documentId="13_ncr:1_{66539DD6-C55A-430A-9C3E-3738D1B74C9B}" xr6:coauthVersionLast="45" xr6:coauthVersionMax="45" xr10:uidLastSave="{00000000-0000-0000-0000-000000000000}"/>
  <bookViews>
    <workbookView xWindow="-120" yWindow="480" windowWidth="29040" windowHeight="15840" xr2:uid="{A24B2C9F-85D6-4D6E-AF37-1EBA333DE991}"/>
  </bookViews>
  <sheets>
    <sheet name="AH-6 P1" sheetId="1" r:id="rId1"/>
    <sheet name="AH-6 P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>#REF!</definedName>
    <definedName name="\A">#REF!</definedName>
    <definedName name="\B">#REF!</definedName>
    <definedName name="\C">#REF!</definedName>
    <definedName name="\M">#REF!</definedName>
    <definedName name="\P">[1]July!$BM$2:$BM$3</definedName>
    <definedName name="\Q">#REF!</definedName>
    <definedName name="\X">#REF!</definedName>
    <definedName name="_" hidden="1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_Sep99">#REF!</definedName>
    <definedName name="_1">#REF!</definedName>
    <definedName name="_10A_ADJ_TX">#REF!</definedName>
    <definedName name="_11A_DEMAND_MODEL">#REF!</definedName>
    <definedName name="_13A_UNADJ_ALLOCAT">#REF!</definedName>
    <definedName name="_14A_UNADJ_CLASS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">#REF!</definedName>
    <definedName name="_20A_UNADJ_NMBACK">#REF!</definedName>
    <definedName name="_22A_UNADJ_TX">#REF!</definedName>
    <definedName name="_2A_ADJ_CLASS">#REF!</definedName>
    <definedName name="_3">#REF!</definedName>
    <definedName name="_4">#REF!</definedName>
    <definedName name="_4A_ADJ_METER">#REF!</definedName>
    <definedName name="_5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0C">#REF!</definedName>
    <definedName name="_91C">#REF!</definedName>
    <definedName name="_92C">#REF!</definedName>
    <definedName name="_9A_ADJ_SUPPLY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ec99">#REF!</definedName>
    <definedName name="_Feb99">#REF!</definedName>
    <definedName name="_Fill" hidden="1">#REF!</definedName>
    <definedName name="_Fill_what" hidden="1">#REF!</definedName>
    <definedName name="_Jan99">#REF!</definedName>
    <definedName name="_je6101">#REF!</definedName>
    <definedName name="_je6168">#REF!</definedName>
    <definedName name="_je6191">#REF!</definedName>
    <definedName name="_JE6198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hidden="1">#REF!</definedName>
    <definedName name="_Key2" hidden="1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Parse_In" hidden="1">[2]OpCost!#REF!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SDS_WB_TYPE" hidden="1">1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CCRUAL">#REF!</definedName>
    <definedName name="ADJSAL">[3]Sheet2!$I$31</definedName>
    <definedName name="ADJUSTMENT">#REF!</definedName>
    <definedName name="ALL_JE_S">#REF!</definedName>
    <definedName name="ARC_102_Summary_Query">#REF!</definedName>
    <definedName name="ARC_102_Summary_Query_0405">[4]ARC_102_Summary_Query!$A$1:$L$13</definedName>
    <definedName name="B">#REF!</definedName>
    <definedName name="BACKUP">#REF!</definedName>
    <definedName name="Base">#REF!</definedName>
    <definedName name="Base2">#REF!</definedName>
    <definedName name="C_">#REF!</definedName>
    <definedName name="calc">#REF!</definedName>
    <definedName name="calcdratio">[3]Sheet3!$I$22</definedName>
    <definedName name="certmaster">#REF!</definedName>
    <definedName name="cfe1.2">#REF!</definedName>
    <definedName name="cfe2.2">#REF!</definedName>
    <definedName name="CFECFTPPA">#REF!</definedName>
    <definedName name="CFENAT">[5]JUR!$X$20</definedName>
    <definedName name="coalpile">#REF!</definedName>
    <definedName name="CR_DELIVERY">#REF!</definedName>
    <definedName name="CR_OATT">#REF!</definedName>
    <definedName name="CR_TRANSMISSION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F_BACKUP">#REF!</definedName>
    <definedName name="dfcallocate">#REF!</definedName>
    <definedName name="dfccalculation">#REF!</definedName>
    <definedName name="E">#REF!</definedName>
    <definedName name="ECONSALES">#REF!</definedName>
    <definedName name="EL_PASO_ELECTRIC_COMPANY">#REF!</definedName>
    <definedName name="ERATIO">#REF!</definedName>
    <definedName name="ESTIMATE">'[6]10b.INTRASTATE INVOICE TIE OUT'!$W$112:$W$113</definedName>
    <definedName name="expratio">[3]Sheet2!#REF!</definedName>
    <definedName name="F">#REF!</definedName>
    <definedName name="fc">#REF!</definedName>
    <definedName name="fERC">#REF!</definedName>
    <definedName name="FIRMSALES">#REF!</definedName>
    <definedName name="fsummary">#REF!</definedName>
    <definedName name="G">#REF!</definedName>
    <definedName name="G_InputRange">#REF!</definedName>
    <definedName name="GRAF1">#REF!</definedName>
    <definedName name="GRAF2">#REF!</definedName>
    <definedName name="GRAF3">#REF!</definedName>
    <definedName name="H">#REF!</definedName>
    <definedName name="I">#REF!</definedName>
    <definedName name="input">#REF!</definedName>
    <definedName name="invoice">#REF!</definedName>
    <definedName name="invoices">#REF!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VPG1">#REF!</definedName>
    <definedName name="JVPG2">#REF!</definedName>
    <definedName name="JVPG3">#REF!</definedName>
    <definedName name="LOG">#REF!</definedName>
    <definedName name="M">#REF!</definedName>
    <definedName name="memo1">#REF!</definedName>
    <definedName name="memo2">#REF!</definedName>
    <definedName name="MENU">#REF!</definedName>
    <definedName name="MENU1">#REF!</definedName>
    <definedName name="MENU2">#REF!</definedName>
    <definedName name="MENU3">#REF!</definedName>
    <definedName name="MENU3A">#REF!</definedName>
    <definedName name="MENU4">#REF!</definedName>
    <definedName name="MONTH">#REF!</definedName>
    <definedName name="MonthTable">[7]Month!#REF!</definedName>
    <definedName name="MW">#REF!</definedName>
    <definedName name="NIL" hidden="1">" "</definedName>
    <definedName name="NM_Base___Fuel_Table">#REF!</definedName>
    <definedName name="NMCORRECT">#REF!</definedName>
    <definedName name="nmover_under">[8]ALLOC.!#REF!</definedName>
    <definedName name="NMSUM">#REF!</definedName>
    <definedName name="NMUNDERRECOVERY">[8]ALLOC.!#REF!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[1]July!$BB$1:'[1]July'!$BJ$39</definedName>
    <definedName name="PAGE_2">[1]July!$BB$42:$BL$81</definedName>
    <definedName name="PAGE_3">[1]July!$BB$83:$BL$132</definedName>
    <definedName name="PAGE_4">#REF!</definedName>
    <definedName name="PAGE_5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X">#REF!</definedName>
    <definedName name="Pal_Workbook_GUID" hidden="1">"WM86NBRVE9KHQPNSDDJJY4J1"</definedName>
    <definedName name="PM_INVEST_ALLOC">'[9]DFC alloc'!#REF!</definedName>
    <definedName name="PM_UNIT1">#REF!</definedName>
    <definedName name="PM_UNIT2">#REF!</definedName>
    <definedName name="PM_UNIT3">#REF!</definedName>
    <definedName name="_xlnm.Print_Area" localSheetId="0">'AH-6 P1'!$A$1:$J$75</definedName>
    <definedName name="_xlnm.Print_Area" localSheetId="1">'AH-6 P2'!$A$1:$G$39</definedName>
    <definedName name="_xlnm.Print_Area">#REF!</definedName>
    <definedName name="Print_Area2">#REF!</definedName>
    <definedName name="PRT2B">#REF!</definedName>
    <definedName name="PT">#REF!</definedName>
    <definedName name="Purchases_Company">[10]PPCost!$C$13:$C$186</definedName>
    <definedName name="Purchases_DemandExpense">[10]PPCost!$H$13:$H$186</definedName>
    <definedName name="Purchases_DemandMW">[10]PPCost!$E$13:$E$186</definedName>
    <definedName name="Purchases_EnergyExpense">[10]PPCost!$I$13:$I$186</definedName>
    <definedName name="Purchases_LookupCode">[11]PPCost!#REF!</definedName>
    <definedName name="Purchases_MWH">[10]PPCost!$G$13:$G$186</definedName>
    <definedName name="Purchases_SpinExpense">[10]PPCost!$J$13:$J$186</definedName>
    <definedName name="Purchases_SpinMW">[10]PPCost!$F$13:$F$186</definedName>
    <definedName name="PurchasesData">#REF!</definedName>
    <definedName name="pv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es">#REF!</definedName>
    <definedName name="Sales_Company">[12]PPSales!$C$14:$C$179</definedName>
    <definedName name="Sales_DemandMW">[12]PPSales!$E$14:$E$179</definedName>
    <definedName name="Sales_DemandRevenue">[12]PPSales!$H$14:$H$179</definedName>
    <definedName name="Sales_EnergyRevenue">[12]PPSales!$K$14:$K$179</definedName>
    <definedName name="Sales_LookupCode">#REF!</definedName>
    <definedName name="Sales_MWH">[12]PPSales!$G$14:$G$179</definedName>
    <definedName name="Sales_SpinMW">[12]PPSales!$F$14:$F$179</definedName>
    <definedName name="Sales_SpinRevenue">[12]PPSales!$L$14:$L$179</definedName>
    <definedName name="SalesData">#REF!</definedName>
    <definedName name="SC">#REF!</definedName>
    <definedName name="SCHEDULE_B">#REF!</definedName>
    <definedName name="SELECT">#REF!</definedName>
    <definedName name="simple">[13]DLIST!$B$3:$B$5</definedName>
    <definedName name="Summary">#REF!</definedName>
    <definedName name="TAdjKwh_FERC">#REF!</definedName>
    <definedName name="TAdjKwh_NM">#REF!</definedName>
    <definedName name="TAdjKwh_TX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Fuel_Adj_FERC">#REF!</definedName>
    <definedName name="TFuel_Adj_NM">#REF!</definedName>
    <definedName name="TICK">#REF!</definedName>
    <definedName name="TIE_OUT">[13]DLIST!$C$3:$C$5</definedName>
    <definedName name="Time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onFuel_Adj_FERC">#REF!</definedName>
    <definedName name="TNonFuel_Adj_NM">#REF!</definedName>
    <definedName name="Total98">#REF!</definedName>
    <definedName name="Total99">#REF!</definedName>
    <definedName name="Totals">#REF!</definedName>
    <definedName name="TRev_Adj_FERC">#REF!</definedName>
    <definedName name="TXFRA">#REF!</definedName>
    <definedName name="TXNFRA">#REF!</definedName>
    <definedName name="TXSUM">#REF!</definedName>
    <definedName name="UNIT_1">#REF!</definedName>
    <definedName name="UNIT_2">#REF!</definedName>
    <definedName name="UNIT_3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X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1" l="1"/>
  <c r="F27" i="1"/>
  <c r="F29" i="1" s="1"/>
  <c r="F25" i="1"/>
  <c r="F20" i="1"/>
  <c r="F23" i="1"/>
  <c r="F31" i="1" l="1"/>
  <c r="B38" i="2"/>
  <c r="C36" i="2" s="1"/>
  <c r="C37" i="2" l="1"/>
  <c r="C34" i="2"/>
  <c r="C35" i="2"/>
  <c r="C38" i="2"/>
  <c r="E30" i="2"/>
  <c r="E29" i="2"/>
  <c r="E27" i="2"/>
  <c r="E26" i="2"/>
  <c r="E25" i="2"/>
  <c r="E23" i="2"/>
  <c r="E22" i="2"/>
  <c r="C31" i="2"/>
  <c r="D15" i="2"/>
  <c r="E15" i="2"/>
  <c r="D14" i="2"/>
  <c r="F14" i="2" s="1"/>
  <c r="D13" i="2"/>
  <c r="D12" i="2"/>
  <c r="D11" i="2"/>
  <c r="F11" i="2" s="1"/>
  <c r="D10" i="2"/>
  <c r="F10" i="2" s="1"/>
  <c r="C16" i="2"/>
  <c r="D9" i="2"/>
  <c r="F55" i="1"/>
  <c r="F51" i="1"/>
  <c r="E12" i="2" s="1"/>
  <c r="F8" i="1"/>
  <c r="A7" i="1"/>
  <c r="A8" i="1" s="1"/>
  <c r="A9" i="1" s="1"/>
  <c r="A10" i="1" s="1"/>
  <c r="A11" i="1" s="1"/>
  <c r="A12" i="1" s="1"/>
  <c r="A14" i="1" s="1"/>
  <c r="A15" i="1" s="1"/>
  <c r="A16" i="1" s="1"/>
  <c r="A17" i="1" s="1"/>
  <c r="A19" i="1" s="1"/>
  <c r="A20" i="1" s="1"/>
  <c r="A21" i="1" s="1"/>
  <c r="A22" i="1" s="1"/>
  <c r="A23" i="1" s="1"/>
  <c r="A24" i="1" s="1"/>
  <c r="A25" i="1" s="1"/>
  <c r="A26" i="1" s="1"/>
  <c r="A27" i="1" s="1"/>
  <c r="A29" i="1" s="1"/>
  <c r="A30" i="1" s="1"/>
  <c r="A31" i="1" s="1"/>
  <c r="A32" i="1" s="1"/>
  <c r="A33" i="1" s="1"/>
  <c r="A35" i="1" s="1"/>
  <c r="A36" i="1" s="1"/>
  <c r="A37" i="1" s="1"/>
  <c r="A38" i="1" s="1"/>
  <c r="A40" i="1" s="1"/>
  <c r="A42" i="1" s="1"/>
  <c r="A43" i="1" s="1"/>
  <c r="A45" i="1" s="1"/>
  <c r="A48" i="1" s="1"/>
  <c r="A49" i="1" s="1"/>
  <c r="A50" i="1" s="1"/>
  <c r="A51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6" i="1"/>
  <c r="F15" i="2" l="1"/>
  <c r="E13" i="2"/>
  <c r="F13" i="2" s="1"/>
  <c r="D28" i="2"/>
  <c r="E28" i="2" s="1"/>
  <c r="D24" i="2"/>
  <c r="E24" i="2" s="1"/>
  <c r="D16" i="2"/>
  <c r="F9" i="2"/>
  <c r="F12" i="2"/>
  <c r="E21" i="2"/>
  <c r="B16" i="2"/>
  <c r="E31" i="2" l="1"/>
  <c r="F17" i="1" s="1"/>
  <c r="F75" i="1"/>
  <c r="G67" i="1" s="1"/>
  <c r="G72" i="1"/>
  <c r="F16" i="2"/>
  <c r="F9" i="1" s="1"/>
  <c r="F10" i="1" s="1"/>
  <c r="G73" i="1"/>
  <c r="G65" i="1"/>
  <c r="G64" i="1"/>
  <c r="G70" i="1"/>
  <c r="G62" i="1"/>
  <c r="G69" i="1"/>
  <c r="G59" i="1"/>
  <c r="G74" i="1"/>
  <c r="G60" i="1" l="1"/>
  <c r="G68" i="1"/>
  <c r="G63" i="1"/>
  <c r="G58" i="1"/>
  <c r="G75" i="1" s="1"/>
  <c r="G71" i="1"/>
  <c r="G61" i="1"/>
  <c r="G66" i="1"/>
  <c r="F12" i="1"/>
  <c r="F33" i="1" l="1"/>
  <c r="F40" i="1" s="1"/>
  <c r="F45" i="1" s="1"/>
  <c r="H73" i="1" l="1"/>
  <c r="H59" i="1"/>
  <c r="H63" i="1"/>
  <c r="H74" i="1"/>
  <c r="H66" i="1"/>
  <c r="H72" i="1"/>
  <c r="H68" i="1"/>
  <c r="H60" i="1"/>
  <c r="H58" i="1"/>
  <c r="H70" i="1"/>
  <c r="H67" i="1"/>
  <c r="H61" i="1"/>
  <c r="H62" i="1"/>
  <c r="H71" i="1"/>
  <c r="H69" i="1"/>
  <c r="H65" i="1"/>
  <c r="H64" i="1"/>
  <c r="H75" i="1" l="1"/>
</calcChain>
</file>

<file path=xl/sharedStrings.xml><?xml version="1.0" encoding="utf-8"?>
<sst xmlns="http://schemas.openxmlformats.org/spreadsheetml/2006/main" count="209" uniqueCount="130">
  <si>
    <t>EL PASO ELECTRIC COMPANY</t>
  </si>
  <si>
    <t>EXHIBIT AH-6</t>
  </si>
  <si>
    <t>2021 TEXAS RATE CASE FILING</t>
  </si>
  <si>
    <t>TRANSMISSION BASELINE REVENUE REQUIREMENT</t>
  </si>
  <si>
    <t>TCRF Baseline - Texas Jurisdiction</t>
  </si>
  <si>
    <t>Reference</t>
  </si>
  <si>
    <t>Transmission Gross Plant In Service</t>
  </si>
  <si>
    <t>Transmission Accum Depr (Plant ACCT 350-359)</t>
  </si>
  <si>
    <t>Schedule P-3</t>
  </si>
  <si>
    <t>L2+L3</t>
  </si>
  <si>
    <t>Accumulated Deferred Income Taxes</t>
  </si>
  <si>
    <t>L4+L5</t>
  </si>
  <si>
    <t>Weighted Average Cost of Capital (WACC)</t>
  </si>
  <si>
    <t>Schedule K-1</t>
  </si>
  <si>
    <t>L6*L7</t>
  </si>
  <si>
    <t>Operating Expenses</t>
  </si>
  <si>
    <t xml:space="preserve">Transmission Depreciation Expense </t>
  </si>
  <si>
    <t>Schedule P-2</t>
  </si>
  <si>
    <t xml:space="preserve">   Property taxes</t>
  </si>
  <si>
    <t>Return</t>
  </si>
  <si>
    <t>L8</t>
  </si>
  <si>
    <t xml:space="preserve"> Interest synchronization</t>
  </si>
  <si>
    <t>Taxable income</t>
  </si>
  <si>
    <t>L14+L15+L16</t>
  </si>
  <si>
    <t xml:space="preserve"> Income tax factor</t>
  </si>
  <si>
    <t>Federal and State</t>
  </si>
  <si>
    <t xml:space="preserve"> Taxes before credits</t>
  </si>
  <si>
    <t>Income tax expense</t>
  </si>
  <si>
    <t>Revenue Requirements before revenue taxes and credits</t>
  </si>
  <si>
    <t>Revenue tax gross up factor</t>
  </si>
  <si>
    <t>Revenue Requirements before credits</t>
  </si>
  <si>
    <t>Texas revenue tax rate</t>
  </si>
  <si>
    <t>Revenue taxes</t>
  </si>
  <si>
    <t>Revenue Credits</t>
  </si>
  <si>
    <t>Transmission of electricity for others</t>
  </si>
  <si>
    <t>Revenue credits</t>
  </si>
  <si>
    <t>L22+L26+L30</t>
  </si>
  <si>
    <t>Approved Transmission Charges (ATC)</t>
  </si>
  <si>
    <t xml:space="preserve">   Transmission of electricity by others (Account 565)</t>
  </si>
  <si>
    <t>Development of Transmission Plant Allocators</t>
  </si>
  <si>
    <t>Gross Plant In Service</t>
  </si>
  <si>
    <t>Transmission Gross Plant Allocator</t>
  </si>
  <si>
    <t>L36/L37</t>
  </si>
  <si>
    <t>Transmission Net Plant In Service</t>
  </si>
  <si>
    <t>Net Plant In Service</t>
  </si>
  <si>
    <t>Transmission Net Plant Allocator</t>
  </si>
  <si>
    <t>L39/L40</t>
  </si>
  <si>
    <t>Development of Transmission Rate Class Allocators</t>
  </si>
  <si>
    <t>Balances</t>
  </si>
  <si>
    <r>
      <rPr>
        <b/>
        <i/>
        <sz val="11"/>
        <color theme="1"/>
        <rFont val="Calibri"/>
        <family val="2"/>
        <scheme val="minor"/>
      </rPr>
      <t>Class</t>
    </r>
    <r>
      <rPr>
        <b/>
        <sz val="11"/>
        <color theme="1"/>
        <rFont val="Calibri"/>
        <family val="2"/>
        <scheme val="minor"/>
      </rPr>
      <t>ALLOC</t>
    </r>
  </si>
  <si>
    <t>RR</t>
  </si>
  <si>
    <r>
      <t>Reference</t>
    </r>
    <r>
      <rPr>
        <b/>
        <vertAlign val="superscript"/>
        <sz val="11"/>
        <color theme="1"/>
        <rFont val="Calibri"/>
        <family val="2"/>
        <scheme val="minor"/>
      </rPr>
      <t xml:space="preserve"> (Balances column)</t>
    </r>
  </si>
  <si>
    <r>
      <t>Reference</t>
    </r>
    <r>
      <rPr>
        <b/>
        <vertAlign val="superscript"/>
        <sz val="11"/>
        <color theme="1"/>
        <rFont val="Calibri"/>
        <family val="2"/>
        <scheme val="minor"/>
      </rPr>
      <t xml:space="preserve"> (RR Column)</t>
    </r>
  </si>
  <si>
    <t>Rate 01 Residential</t>
  </si>
  <si>
    <t>L34*ClassALLOC</t>
  </si>
  <si>
    <t>Rate 02 Small General Service</t>
  </si>
  <si>
    <t>Rate 07 Recreational Lighting</t>
  </si>
  <si>
    <t>Rate 08 Street Lighting</t>
  </si>
  <si>
    <t>Rate 09 Traffic Signals</t>
  </si>
  <si>
    <t>Rate 11-TOU Municipal Pumping</t>
  </si>
  <si>
    <t>Rate 15 Electric Refining</t>
  </si>
  <si>
    <t>Rate 22 Irrigation Service</t>
  </si>
  <si>
    <t>Rate 25 Large Power</t>
  </si>
  <si>
    <t>Rate 26 Petroleum Refinery</t>
  </si>
  <si>
    <t>Rate 28 Area Lighting</t>
  </si>
  <si>
    <t>Rate 30 Electric Furnace</t>
  </si>
  <si>
    <t>Rate 31 Military Reservation</t>
  </si>
  <si>
    <t>Rate 34 Cotton Gin</t>
  </si>
  <si>
    <t>Rate 41 City and County</t>
  </si>
  <si>
    <t>RWH Water Heating</t>
  </si>
  <si>
    <t>Allocation of ADIT and Property Taxes</t>
  </si>
  <si>
    <t>Transmission Plant</t>
  </si>
  <si>
    <t>Function</t>
  </si>
  <si>
    <t xml:space="preserve">Federal </t>
  </si>
  <si>
    <t>State</t>
  </si>
  <si>
    <t xml:space="preserve">Total </t>
  </si>
  <si>
    <t xml:space="preserve">Allocation to Transmission </t>
  </si>
  <si>
    <t>Transmission</t>
  </si>
  <si>
    <t>ADIT</t>
  </si>
  <si>
    <t>D1PROD</t>
  </si>
  <si>
    <t>P-3</t>
  </si>
  <si>
    <t>DISTPLT</t>
  </si>
  <si>
    <t>E2ENERGY</t>
  </si>
  <si>
    <t>GROSSPLT</t>
  </si>
  <si>
    <t>LABOR</t>
  </si>
  <si>
    <t>NETPLT</t>
  </si>
  <si>
    <t>FAS 109 Incremental - NetPlt</t>
  </si>
  <si>
    <t>Total</t>
  </si>
  <si>
    <t>Property Taxes</t>
  </si>
  <si>
    <t>Description</t>
  </si>
  <si>
    <t>Allocator</t>
  </si>
  <si>
    <t>Texas Jurisdiction</t>
  </si>
  <si>
    <t>AZ Property Taxes</t>
  </si>
  <si>
    <t>P-2</t>
  </si>
  <si>
    <t>D2TRAN</t>
  </si>
  <si>
    <t>NM Property Taxes</t>
  </si>
  <si>
    <t>P-2, P-10</t>
  </si>
  <si>
    <t>PRODPLT</t>
  </si>
  <si>
    <t>TX Property Taxes</t>
  </si>
  <si>
    <t>Schedule P-3; &amp; L36</t>
  </si>
  <si>
    <t>PAGE 2 OF 2</t>
  </si>
  <si>
    <t>LABOR ALLOCATOR (Schedule P-10)</t>
  </si>
  <si>
    <t>Production O&amp;M</t>
  </si>
  <si>
    <t>Transmission O&amp;M</t>
  </si>
  <si>
    <t>Distribution O&amp;M</t>
  </si>
  <si>
    <t>Customer O&amp;M</t>
  </si>
  <si>
    <t>See Page 2</t>
  </si>
  <si>
    <t>Transmission Invested Costs (TIC)</t>
  </si>
  <si>
    <t>TIC net of ADIT</t>
  </si>
  <si>
    <t>Return on Transmission Invested Costs (TIC)</t>
  </si>
  <si>
    <t>Return on TIC net of ADIT</t>
  </si>
  <si>
    <t>Transmission-related Misc. Revenue Credit</t>
  </si>
  <si>
    <t>Revreqt</t>
  </si>
  <si>
    <t>Income and Other Taxes</t>
  </si>
  <si>
    <t>L6* Interest Sync rate</t>
  </si>
  <si>
    <t>L19+L20</t>
  </si>
  <si>
    <t>L8+L15+L17+L21</t>
  </si>
  <si>
    <t>L22*L23</t>
  </si>
  <si>
    <t>L24*L25</t>
  </si>
  <si>
    <t>WP A-3 Adj. 01</t>
  </si>
  <si>
    <t>WP A-3 Adj. 17</t>
  </si>
  <si>
    <t>L31+L33   [revreqt + ATC]</t>
  </si>
  <si>
    <t>L28+L29</t>
  </si>
  <si>
    <r>
      <t xml:space="preserve">Total TCRF Baseline </t>
    </r>
    <r>
      <rPr>
        <b/>
        <sz val="11"/>
        <color theme="1"/>
        <rFont val="Calibri"/>
        <family val="2"/>
        <scheme val="minor"/>
      </rPr>
      <t>(RR)</t>
    </r>
  </si>
  <si>
    <t xml:space="preserve">    Permanent and flow through differences</t>
  </si>
  <si>
    <t xml:space="preserve">  Excess deferred income taxes</t>
  </si>
  <si>
    <t xml:space="preserve">Rate 24 General Service </t>
  </si>
  <si>
    <t>(Federal Perms - Excess Deferred Taxes) * L41</t>
  </si>
  <si>
    <t>Schedule P-2 * L41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</si>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</sst>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%"/>
    <numFmt numFmtId="166" formatCode="_(* #,##0_);_(* \(#,##0\);_(* &quot;-&quot;??_);_(@_)"/>
    <numFmt numFmtId="167" formatCode="_(* #,##0.000000_);_(* \(#,##0.000000\);_(* &quot;-&quot;??_);_(@_)"/>
    <numFmt numFmtId="168" formatCode="0.0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0" borderId="0"/>
  </cellStyleXfs>
  <cellXfs count="5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2" applyNumberFormat="1" applyFont="1"/>
    <xf numFmtId="164" fontId="0" fillId="0" borderId="1" xfId="2" applyNumberFormat="1" applyFont="1" applyBorder="1"/>
    <xf numFmtId="164" fontId="0" fillId="0" borderId="1" xfId="2" applyNumberFormat="1" applyFont="1" applyFill="1" applyBorder="1"/>
    <xf numFmtId="0" fontId="4" fillId="0" borderId="0" xfId="0" applyFont="1" applyAlignment="1">
      <alignment horizontal="left" indent="1"/>
    </xf>
    <xf numFmtId="165" fontId="0" fillId="0" borderId="1" xfId="3" applyNumberFormat="1" applyFont="1" applyBorder="1"/>
    <xf numFmtId="0" fontId="4" fillId="0" borderId="0" xfId="0" applyFont="1" applyAlignment="1">
      <alignment horizontal="left"/>
    </xf>
    <xf numFmtId="164" fontId="0" fillId="0" borderId="0" xfId="0" applyNumberFormat="1"/>
    <xf numFmtId="166" fontId="0" fillId="0" borderId="0" xfId="1" applyNumberFormat="1" applyFont="1"/>
    <xf numFmtId="0" fontId="4" fillId="0" borderId="0" xfId="0" applyFont="1" applyAlignment="1">
      <alignment horizontal="left" indent="2"/>
    </xf>
    <xf numFmtId="164" fontId="0" fillId="0" borderId="1" xfId="0" applyNumberFormat="1" applyBorder="1"/>
    <xf numFmtId="0" fontId="0" fillId="0" borderId="0" xfId="0" applyAlignment="1">
      <alignment wrapText="1"/>
    </xf>
    <xf numFmtId="167" fontId="0" fillId="0" borderId="1" xfId="1" applyNumberFormat="1" applyFont="1" applyFill="1" applyBorder="1"/>
    <xf numFmtId="164" fontId="0" fillId="0" borderId="2" xfId="0" applyNumberFormat="1" applyBorder="1"/>
    <xf numFmtId="0" fontId="0" fillId="0" borderId="1" xfId="0" applyBorder="1"/>
    <xf numFmtId="0" fontId="5" fillId="0" borderId="0" xfId="0" applyFont="1" applyAlignment="1">
      <alignment horizontal="left" indent="1"/>
    </xf>
    <xf numFmtId="166" fontId="0" fillId="0" borderId="1" xfId="1" applyNumberFormat="1" applyFont="1" applyBorder="1"/>
    <xf numFmtId="164" fontId="0" fillId="0" borderId="3" xfId="0" applyNumberFormat="1" applyBorder="1"/>
    <xf numFmtId="10" fontId="0" fillId="0" borderId="0" xfId="3" applyNumberFormat="1" applyFont="1"/>
    <xf numFmtId="37" fontId="9" fillId="0" borderId="0" xfId="4" applyFont="1" applyAlignment="1" applyProtection="1">
      <alignment horizontal="center"/>
      <protection locked="0"/>
    </xf>
    <xf numFmtId="37" fontId="9" fillId="0" borderId="0" xfId="4" applyFont="1"/>
    <xf numFmtId="168" fontId="0" fillId="0" borderId="0" xfId="3" applyNumberFormat="1" applyFont="1" applyAlignment="1">
      <alignment horizontal="center"/>
    </xf>
    <xf numFmtId="168" fontId="0" fillId="0" borderId="3" xfId="3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0" fontId="0" fillId="0" borderId="0" xfId="3" applyNumberFormat="1" applyFont="1" applyFill="1"/>
    <xf numFmtId="166" fontId="0" fillId="0" borderId="0" xfId="1" applyNumberFormat="1" applyFont="1" applyBorder="1"/>
    <xf numFmtId="10" fontId="0" fillId="0" borderId="0" xfId="3" applyNumberFormat="1" applyFont="1" applyFill="1" applyBorder="1"/>
    <xf numFmtId="10" fontId="0" fillId="0" borderId="1" xfId="3" applyNumberFormat="1" applyFont="1" applyFill="1" applyBorder="1"/>
    <xf numFmtId="166" fontId="0" fillId="0" borderId="2" xfId="1" applyNumberFormat="1" applyFont="1" applyBorder="1"/>
    <xf numFmtId="10" fontId="0" fillId="0" borderId="2" xfId="3" applyNumberFormat="1" applyFont="1" applyBorder="1"/>
    <xf numFmtId="10" fontId="0" fillId="0" borderId="0" xfId="3" applyNumberFormat="1" applyFont="1" applyBorder="1"/>
    <xf numFmtId="0" fontId="10" fillId="0" borderId="0" xfId="0" applyFont="1"/>
    <xf numFmtId="166" fontId="0" fillId="0" borderId="4" xfId="0" applyNumberFormat="1" applyBorder="1"/>
    <xf numFmtId="0" fontId="11" fillId="0" borderId="0" xfId="0" applyFont="1" applyAlignment="1">
      <alignment horizontal="left" indent="1"/>
    </xf>
    <xf numFmtId="164" fontId="2" fillId="0" borderId="1" xfId="0" applyNumberFormat="1" applyFont="1" applyBorder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 indent="2"/>
    </xf>
    <xf numFmtId="0" fontId="0" fillId="0" borderId="0" xfId="0" applyFill="1"/>
    <xf numFmtId="164" fontId="0" fillId="0" borderId="0" xfId="0" applyNumberFormat="1" applyFill="1"/>
    <xf numFmtId="0" fontId="4" fillId="0" borderId="0" xfId="0" applyFont="1" applyFill="1" applyAlignment="1">
      <alignment horizontal="left" indent="1"/>
    </xf>
    <xf numFmtId="164" fontId="0" fillId="0" borderId="1" xfId="0" applyNumberFormat="1" applyFill="1" applyBorder="1"/>
  </cellXfs>
  <cellStyles count="5">
    <cellStyle name="Comma" xfId="1" builtinId="3"/>
    <cellStyle name="Currency" xfId="2" builtinId="4"/>
    <cellStyle name="Normal" xfId="0" builtinId="0"/>
    <cellStyle name="Normal_AECUBIP" xfId="4" xr:uid="{1981581D-8175-494B-97DA-44B1EEB6E4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4cwk1999%20(1)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ARC102%200404%20(1)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Copy%20of%20Allocation%20Model%20Dec%202014%20Part%20A%20scenario%20D%20(02-27-15)%20(1)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GRAMS-MAR_2013%20(1).xlsm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Dec07%20APS%20Invoice%20(1)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1212%20Def_Fuel%20(1)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1302%20Amortization%20Sched%20(1).xlsx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TEMPLATE-PPMEMO-November%202012%20(1)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1208%20PM%20Purchases%20(1).xlsx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TEMPLATE-PPMEMO-January%202013%20(1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974134/Imbalance_AUGUST2010b%20(1)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39">
          <cell r="BJ39" t="str">
            <v>4C Participants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PT"/>
      <sheetName val="___snlqueryparms"/>
      <sheetName val="CPN"/>
      <sheetName val="PBD"/>
      <sheetName val="PBL"/>
      <sheetName val="AND"/>
      <sheetName val="CTA"/>
      <sheetName val="CNA"/>
      <sheetName val="ANL"/>
      <sheetName val="Export"/>
    </sheetNames>
    <sheetDataSet>
      <sheetData sheetId="0">
        <row r="1">
          <cell r="G1">
            <v>8760</v>
          </cell>
        </row>
      </sheetData>
      <sheetData sheetId="1">
        <row r="6">
          <cell r="C6" t="str">
            <v>FOR THE BASE PERIOD ENDED DECEMBER 31, 2014</v>
          </cell>
        </row>
        <row r="20">
          <cell r="X2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TX"/>
      <sheetName val="B. NM"/>
      <sheetName val="C. FERC"/>
      <sheetName val="___snlqueryparms"/>
      <sheetName val="D. FUEL SUMM"/>
      <sheetName val="E. PPM"/>
      <sheetName val="F. NOX"/>
      <sheetName val="G. 5010"/>
      <sheetName val="H. Query"/>
      <sheetName val="I. JE 6256 &amp; 6229"/>
      <sheetName val="J. TX@SUPPLY"/>
      <sheetName val="K. NM @SUPPLY"/>
      <sheetName val="L. FERC @SUPPLY"/>
      <sheetName val="M. Nuclear Fuel"/>
      <sheetName val="N. PV U3 Revaluation"/>
      <sheetName val="O. NM Cum 2mos Prior"/>
      <sheetName val="P. CC&amp;B Report"/>
      <sheetName val="Q. NM Cum Prior Mo"/>
      <sheetName val="R. FERC Cum 2mos Prior"/>
      <sheetName val="S. FERC Cum Prio Mo"/>
      <sheetName val="T. RGEC Invoice"/>
      <sheetName val="F. Invoice Log"/>
      <sheetName val="G. Gas Estimate"/>
      <sheetName val="H. ALLOC."/>
      <sheetName val="FUEL INPUTS"/>
      <sheetName val="CODE"/>
      <sheetName val="CRITERIA2"/>
      <sheetName val="CRITERIA1"/>
      <sheetName val="TX"/>
      <sheetName val="NM"/>
      <sheetName val="FERC"/>
      <sheetName val="PV U3 Revaluation"/>
      <sheetName val="FUEL SUMM."/>
      <sheetName val="Invoice Log"/>
      <sheetName val="Gas Estimate"/>
      <sheetName val="ALLOC."/>
      <sheetName val="TX@SUPPLY"/>
      <sheetName val="NM @SUPPLY"/>
      <sheetName val="FERC @SUPPLY"/>
      <sheetName val="5010"/>
      <sheetName val="PPM"/>
      <sheetName val="Sheet1"/>
      <sheetName val="Sheet2"/>
      <sheetName val="GAS EST."/>
      <sheetName val="Not Used---&gt;"/>
      <sheetName val="ALLOC-TX-NOX RSV Reversal"/>
      <sheetName val="ALLOC-TX-PV Rewards"/>
      <sheetName val="ALLOC-TX-REC INV"/>
      <sheetName val="ALLOC.-NM"/>
      <sheetName val="Alloc NM 2 mo."/>
      <sheetName val="NM Cum Correc RECON"/>
      <sheetName val="NM Cum Correc @ 2008"/>
      <sheetName val="Alloc Adj-TEP Refund"/>
      <sheetName val="Alloc Rsve U3"/>
      <sheetName val="Alloc NM June &amp; July"/>
      <sheetName val="NM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>
        <row r="4">
          <cell r="A4">
            <v>41274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November 2012</v>
          </cell>
        </row>
      </sheetData>
      <sheetData sheetId="1">
        <row r="13">
          <cell r="C13" t="str">
            <v>AEPCO</v>
          </cell>
          <cell r="E13">
            <v>0</v>
          </cell>
          <cell r="F13">
            <v>0</v>
          </cell>
          <cell r="G13">
            <v>135</v>
          </cell>
          <cell r="H13">
            <v>0</v>
          </cell>
          <cell r="I13">
            <v>-4425</v>
          </cell>
          <cell r="J13">
            <v>0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APS</v>
          </cell>
          <cell r="E15">
            <v>0</v>
          </cell>
          <cell r="F15">
            <v>0</v>
          </cell>
          <cell r="G15">
            <v>4360</v>
          </cell>
          <cell r="H15">
            <v>0</v>
          </cell>
          <cell r="I15">
            <v>-123740</v>
          </cell>
          <cell r="J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BARCLAY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BHP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BNPARIBAS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BEARLS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BP-ENERGY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BURBANK</v>
          </cell>
          <cell r="E23">
            <v>0</v>
          </cell>
          <cell r="F23">
            <v>0</v>
          </cell>
          <cell r="G23">
            <v>1200</v>
          </cell>
          <cell r="H23">
            <v>0</v>
          </cell>
          <cell r="I23">
            <v>-36000</v>
          </cell>
          <cell r="J23">
            <v>0</v>
          </cell>
        </row>
        <row r="24">
          <cell r="C24" t="str">
            <v>CARGILL</v>
          </cell>
          <cell r="E24">
            <v>0</v>
          </cell>
          <cell r="F24">
            <v>0</v>
          </cell>
          <cell r="G24">
            <v>8000</v>
          </cell>
          <cell r="H24">
            <v>0</v>
          </cell>
          <cell r="I24">
            <v>-168000</v>
          </cell>
          <cell r="J24">
            <v>0</v>
          </cell>
        </row>
        <row r="25">
          <cell r="C25" t="str">
            <v>CARGILL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CFE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CFE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CFE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CITI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CITI</v>
          </cell>
          <cell r="E30">
            <v>0</v>
          </cell>
          <cell r="F30">
            <v>0</v>
          </cell>
          <cell r="G30">
            <v>1825</v>
          </cell>
          <cell r="H30">
            <v>0</v>
          </cell>
          <cell r="I30">
            <v>-60677</v>
          </cell>
          <cell r="J30">
            <v>0</v>
          </cell>
        </row>
        <row r="31">
          <cell r="C31" t="str">
            <v>CITI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CONOCO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CONOCO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CONSTELL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CONSTELL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CONSTELL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CRSUISSE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CRSUISSE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CRSUISSE-C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CRSUISSE-CD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CRSUISSE-CD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CRSUISSE-C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9213</v>
          </cell>
          <cell r="H48">
            <v>0</v>
          </cell>
          <cell r="I48">
            <v>-210502.25</v>
          </cell>
          <cell r="J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C53" t="str">
            <v>FPEP</v>
          </cell>
          <cell r="E53">
            <v>0</v>
          </cell>
          <cell r="F53">
            <v>0</v>
          </cell>
        </row>
        <row r="54">
          <cell r="C54" t="str">
            <v>FPEP</v>
          </cell>
          <cell r="E54">
            <v>0</v>
          </cell>
          <cell r="F54">
            <v>0</v>
          </cell>
        </row>
        <row r="55">
          <cell r="C55" t="str">
            <v>FREEPORT</v>
          </cell>
          <cell r="E55">
            <v>0</v>
          </cell>
          <cell r="F55">
            <v>0</v>
          </cell>
          <cell r="G55">
            <v>33417</v>
          </cell>
          <cell r="H55">
            <v>0</v>
          </cell>
          <cell r="I55">
            <v>0</v>
          </cell>
          <cell r="J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GILA</v>
          </cell>
          <cell r="E57">
            <v>0</v>
          </cell>
          <cell r="F57">
            <v>0</v>
          </cell>
          <cell r="G57">
            <v>2773</v>
          </cell>
          <cell r="H57">
            <v>0</v>
          </cell>
          <cell r="I57">
            <v>-96846.5</v>
          </cell>
          <cell r="J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HATCH CTR1</v>
          </cell>
          <cell r="E59">
            <v>0</v>
          </cell>
          <cell r="F59">
            <v>0</v>
          </cell>
          <cell r="G59">
            <v>664</v>
          </cell>
          <cell r="H59">
            <v>0</v>
          </cell>
          <cell r="I59">
            <v>-79038.61</v>
          </cell>
          <cell r="J59">
            <v>0</v>
          </cell>
        </row>
        <row r="60">
          <cell r="C60" t="str">
            <v>HATCH CTR1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 t="str">
            <v>IBERDROLA</v>
          </cell>
          <cell r="E61">
            <v>0</v>
          </cell>
          <cell r="F61">
            <v>0</v>
          </cell>
          <cell r="G61">
            <v>3600</v>
          </cell>
          <cell r="H61">
            <v>0</v>
          </cell>
          <cell r="I61">
            <v>-106476</v>
          </cell>
          <cell r="J61">
            <v>0</v>
          </cell>
        </row>
        <row r="62">
          <cell r="C62" t="str">
            <v>IID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 t="str">
            <v>IID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 t="str">
            <v>IID-CF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C65" t="str">
            <v>IID-CC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>INTEGRYS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IPCO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>JARON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C70" t="str">
            <v>JPMV</v>
          </cell>
          <cell r="E70">
            <v>0</v>
          </cell>
          <cell r="F70">
            <v>0</v>
          </cell>
          <cell r="G70">
            <v>213</v>
          </cell>
          <cell r="H70">
            <v>0</v>
          </cell>
          <cell r="I70">
            <v>-6275</v>
          </cell>
          <cell r="J70">
            <v>0</v>
          </cell>
        </row>
        <row r="71">
          <cell r="C71" t="str">
            <v>JPMVEC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 t="str">
            <v>JPMVEC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C73" t="str">
            <v>LADWP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>LADWP</v>
          </cell>
          <cell r="E74">
            <v>0</v>
          </cell>
          <cell r="F74">
            <v>50</v>
          </cell>
          <cell r="G74">
            <v>0</v>
          </cell>
          <cell r="H74">
            <v>0</v>
          </cell>
          <cell r="I74">
            <v>0</v>
          </cell>
          <cell r="J74">
            <v>-900</v>
          </cell>
        </row>
        <row r="75">
          <cell r="C75" t="str">
            <v>LADWP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 t="str">
            <v>LBCS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C77" t="str">
            <v>LDES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LOS ALAMOS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LOS ALAMOS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LUMINANT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>MCOOK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 t="str">
            <v>MACQUARIE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C83" t="str">
            <v>MACQUARIE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 t="str">
            <v>MIRANT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MLYNCH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MORGAN</v>
          </cell>
          <cell r="E86">
            <v>0</v>
          </cell>
          <cell r="F86">
            <v>0</v>
          </cell>
          <cell r="G86">
            <v>2048</v>
          </cell>
          <cell r="H86">
            <v>0</v>
          </cell>
          <cell r="I86">
            <v>-60042</v>
          </cell>
          <cell r="J86">
            <v>0</v>
          </cell>
        </row>
        <row r="87">
          <cell r="C87" t="str">
            <v>MORGAN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>NOBLE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C89" t="str">
            <v>NRG RDRUN1</v>
          </cell>
          <cell r="E89">
            <v>0</v>
          </cell>
          <cell r="F89">
            <v>0</v>
          </cell>
          <cell r="G89">
            <v>3049</v>
          </cell>
          <cell r="H89">
            <v>0</v>
          </cell>
          <cell r="I89">
            <v>-388538.33</v>
          </cell>
          <cell r="J89">
            <v>0</v>
          </cell>
        </row>
        <row r="90">
          <cell r="C90" t="str">
            <v>NRG RDRUN1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 t="str">
            <v>OXY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C92" t="str">
            <v>PAC</v>
          </cell>
          <cell r="E92">
            <v>0</v>
          </cell>
          <cell r="F92">
            <v>0</v>
          </cell>
          <cell r="G92">
            <v>6768</v>
          </cell>
          <cell r="H92">
            <v>0</v>
          </cell>
          <cell r="I92">
            <v>-195417</v>
          </cell>
          <cell r="J92">
            <v>0</v>
          </cell>
        </row>
        <row r="93">
          <cell r="C93" t="str">
            <v>PAC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PD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C95" t="str">
            <v>PD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 t="str">
            <v>PGEM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C97" t="str">
            <v>PGET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 t="str">
            <v>PGR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C99" t="str">
            <v>PGR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 t="str">
            <v>PGR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C101" t="str">
            <v>PGR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>PINWEST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PNM</v>
          </cell>
          <cell r="E103">
            <v>0</v>
          </cell>
          <cell r="F103">
            <v>0</v>
          </cell>
          <cell r="G103">
            <v>1220</v>
          </cell>
          <cell r="H103">
            <v>0</v>
          </cell>
          <cell r="I103">
            <v>-36920</v>
          </cell>
          <cell r="J103">
            <v>0</v>
          </cell>
        </row>
        <row r="104">
          <cell r="C104" t="str">
            <v>PNM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C105" t="str">
            <v>PNM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C106" t="str">
            <v>POWERX</v>
          </cell>
          <cell r="E106">
            <v>0</v>
          </cell>
          <cell r="F106">
            <v>0</v>
          </cell>
          <cell r="G106">
            <v>1215</v>
          </cell>
          <cell r="H106">
            <v>0</v>
          </cell>
          <cell r="I106">
            <v>-52016</v>
          </cell>
          <cell r="J106">
            <v>0</v>
          </cell>
        </row>
        <row r="107">
          <cell r="C107" t="str">
            <v>POWERX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 t="str">
            <v>PPMI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C109" t="str">
            <v>PSCO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C110" t="str">
            <v>PSCO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C111" t="str">
            <v>PSCO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C112" t="str">
            <v>PWMT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C113" t="str">
            <v>REMC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C114" t="str">
            <v>SCE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SEMPRA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>SEMPRA GEN</v>
          </cell>
          <cell r="E116">
            <v>0</v>
          </cell>
          <cell r="F116">
            <v>0</v>
          </cell>
          <cell r="G116">
            <v>10800</v>
          </cell>
          <cell r="H116">
            <v>0</v>
          </cell>
          <cell r="I116">
            <v>-322120</v>
          </cell>
          <cell r="J116">
            <v>0</v>
          </cell>
        </row>
        <row r="117">
          <cell r="C117" t="str">
            <v>SENA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SHELL</v>
          </cell>
          <cell r="E118">
            <v>0</v>
          </cell>
          <cell r="F118">
            <v>0</v>
          </cell>
          <cell r="G118">
            <v>73016</v>
          </cell>
          <cell r="H118">
            <v>0</v>
          </cell>
          <cell r="I118">
            <v>-1865455.5</v>
          </cell>
          <cell r="J118">
            <v>0</v>
          </cell>
        </row>
        <row r="119">
          <cell r="C119" t="str">
            <v>SHELL-CF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-1356.88</v>
          </cell>
          <cell r="J119">
            <v>0</v>
          </cell>
        </row>
        <row r="120">
          <cell r="C120" t="str">
            <v>SHELL-CG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-56653.96</v>
          </cell>
          <cell r="J120">
            <v>0</v>
          </cell>
        </row>
        <row r="121">
          <cell r="C121" t="str">
            <v>SHELL-CG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C122" t="str">
            <v>SHELL-G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C123" t="str">
            <v>SHELL-S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SHELL-CC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SHELL-CC</v>
          </cell>
          <cell r="E125">
            <v>0</v>
          </cell>
          <cell r="F125">
            <v>0</v>
          </cell>
          <cell r="G125">
            <v>1080</v>
          </cell>
          <cell r="H125">
            <v>0</v>
          </cell>
          <cell r="I125">
            <v>-2743.2</v>
          </cell>
          <cell r="J125">
            <v>0</v>
          </cell>
        </row>
        <row r="126">
          <cell r="C126" t="str">
            <v>SENA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 t="str">
            <v>SHELL-CS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 t="str">
            <v>SHELL-CT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-533.19000000000005</v>
          </cell>
          <cell r="J128">
            <v>0</v>
          </cell>
        </row>
        <row r="129">
          <cell r="C129" t="str">
            <v>SHELL-CD</v>
          </cell>
          <cell r="E129">
            <v>40</v>
          </cell>
          <cell r="F129">
            <v>0</v>
          </cell>
          <cell r="G129">
            <v>0</v>
          </cell>
          <cell r="H129">
            <v>-128000</v>
          </cell>
          <cell r="I129">
            <v>0</v>
          </cell>
          <cell r="J129">
            <v>0</v>
          </cell>
        </row>
        <row r="130">
          <cell r="C130" t="str">
            <v>SHELL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C131" t="str">
            <v>SPP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C132" t="str">
            <v>SPS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C133" t="str">
            <v>SPS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 t="str">
            <v>SPS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C135" t="str">
            <v>SPS-C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C136" t="str">
            <v>SPS-C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>SPS-CD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SPS-CFADJ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C139" t="str">
            <v>SPS-C-SCH FEE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C140" t="str">
            <v>SRP</v>
          </cell>
          <cell r="E140">
            <v>0</v>
          </cell>
          <cell r="F140">
            <v>0</v>
          </cell>
          <cell r="G140">
            <v>11803</v>
          </cell>
          <cell r="H140">
            <v>0</v>
          </cell>
          <cell r="I140">
            <v>-353193</v>
          </cell>
          <cell r="J140">
            <v>0</v>
          </cell>
        </row>
        <row r="141">
          <cell r="C141" t="str">
            <v>SRP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C142" t="str">
            <v>SRP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C144" t="str">
            <v>SUN E1</v>
          </cell>
          <cell r="E144">
            <v>0</v>
          </cell>
          <cell r="F144">
            <v>0</v>
          </cell>
          <cell r="G144">
            <v>2030</v>
          </cell>
          <cell r="H144">
            <v>0</v>
          </cell>
          <cell r="I144">
            <v>-211194.25</v>
          </cell>
          <cell r="J144">
            <v>0</v>
          </cell>
        </row>
        <row r="145">
          <cell r="C145" t="str">
            <v>SUN E1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C146" t="str">
            <v>SUN E2</v>
          </cell>
          <cell r="E146">
            <v>0</v>
          </cell>
          <cell r="F146">
            <v>0</v>
          </cell>
          <cell r="G146">
            <v>2404</v>
          </cell>
          <cell r="H146">
            <v>0</v>
          </cell>
          <cell r="I146">
            <v>-252120.13</v>
          </cell>
          <cell r="J146">
            <v>0</v>
          </cell>
        </row>
        <row r="147">
          <cell r="C147" t="str">
            <v>SWEC</v>
          </cell>
          <cell r="E147">
            <v>0</v>
          </cell>
          <cell r="F147">
            <v>0</v>
          </cell>
          <cell r="G147">
            <v>1</v>
          </cell>
          <cell r="H147">
            <v>0</v>
          </cell>
          <cell r="I147">
            <v>-87.36</v>
          </cell>
          <cell r="J147">
            <v>0</v>
          </cell>
        </row>
        <row r="148">
          <cell r="C148" t="str">
            <v>TENASKA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1205</v>
          </cell>
          <cell r="H149">
            <v>0</v>
          </cell>
          <cell r="I149">
            <v>-32215</v>
          </cell>
          <cell r="J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C151" t="str">
            <v>TEP</v>
          </cell>
          <cell r="E151">
            <v>0</v>
          </cell>
          <cell r="F151">
            <v>13</v>
          </cell>
          <cell r="G151">
            <v>0</v>
          </cell>
          <cell r="H151">
            <v>0</v>
          </cell>
          <cell r="I151">
            <v>0</v>
          </cell>
          <cell r="J151">
            <v>-91</v>
          </cell>
        </row>
        <row r="152">
          <cell r="C152" t="str">
            <v>TEP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1976</v>
          </cell>
          <cell r="H153">
            <v>0</v>
          </cell>
          <cell r="I153">
            <v>-59265.5</v>
          </cell>
          <cell r="J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 t="str">
            <v>TRI-STATE-CG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 t="str">
            <v>TRI-STATE-CG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C157" t="str">
            <v>TRI-STATE-CF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>TRI-STATE-CC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C159" t="str">
            <v>TRI-STATE-CD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 t="str">
            <v>TRI-STATE</v>
          </cell>
          <cell r="E160">
            <v>0</v>
          </cell>
          <cell r="F160">
            <v>0</v>
          </cell>
          <cell r="G160">
            <v>240</v>
          </cell>
          <cell r="H160">
            <v>0</v>
          </cell>
          <cell r="I160">
            <v>-7530</v>
          </cell>
          <cell r="J160">
            <v>0</v>
          </cell>
        </row>
        <row r="161">
          <cell r="C161" t="str">
            <v>TRI-STATE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C162" t="str">
            <v>UBSW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C163" t="str">
            <v>UNS</v>
          </cell>
          <cell r="E163">
            <v>0</v>
          </cell>
          <cell r="F163">
            <v>0</v>
          </cell>
          <cell r="G163">
            <v>800</v>
          </cell>
          <cell r="H163">
            <v>0</v>
          </cell>
          <cell r="I163">
            <v>-23200</v>
          </cell>
          <cell r="J163">
            <v>0</v>
          </cell>
        </row>
        <row r="164">
          <cell r="C164" t="str">
            <v>WAPA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C165" t="str">
            <v>WAPA-DSW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C166" t="str">
            <v>WESCO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C167" t="str">
            <v>WESTAR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</sheetData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Cost"/>
      <sheetName val="Invoice  Summary"/>
      <sheetName val="PPCost-Renewables"/>
      <sheetName val="PP Summary Reconciliation"/>
    </sheetNames>
    <sheetDataSet>
      <sheetData sheetId="0">
        <row r="13">
          <cell r="E13">
            <v>1700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</row>
        <row r="15">
          <cell r="C15" t="str">
            <v>AEPCO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</row>
        <row r="17">
          <cell r="C17" t="str">
            <v>APS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</row>
        <row r="18">
          <cell r="C18" t="str">
            <v>APS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  <cell r="L18">
            <v>0</v>
          </cell>
        </row>
        <row r="19">
          <cell r="C19" t="str">
            <v>BARCLAY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1">
          <cell r="C21" t="str">
            <v>BHP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</row>
        <row r="22">
          <cell r="C22" t="str">
            <v>BNPARIBAS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</row>
        <row r="23">
          <cell r="C23" t="str">
            <v>BNPARIBAS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</row>
        <row r="24">
          <cell r="C24" t="str">
            <v>BEARLS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  <cell r="L24">
            <v>0</v>
          </cell>
        </row>
        <row r="25">
          <cell r="C25" t="str">
            <v>BP-ENERGY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6">
          <cell r="C26" t="str">
            <v>BURBANK</v>
          </cell>
          <cell r="E26">
            <v>0</v>
          </cell>
          <cell r="F26">
            <v>0</v>
          </cell>
          <cell r="G26">
            <v>370</v>
          </cell>
          <cell r="H26">
            <v>0</v>
          </cell>
          <cell r="K26">
            <v>12165.8</v>
          </cell>
          <cell r="L26">
            <v>0</v>
          </cell>
        </row>
        <row r="27">
          <cell r="C27" t="str">
            <v>CARGILL</v>
          </cell>
          <cell r="E27">
            <v>0</v>
          </cell>
          <cell r="F27">
            <v>0</v>
          </cell>
          <cell r="G27">
            <v>25</v>
          </cell>
          <cell r="H27">
            <v>0</v>
          </cell>
          <cell r="K27">
            <v>1125</v>
          </cell>
          <cell r="L27">
            <v>0</v>
          </cell>
        </row>
        <row r="28">
          <cell r="C28" t="str">
            <v>CARGILL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C29" t="str">
            <v>CFE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C30" t="str">
            <v>CFE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C31" t="str">
            <v>CFE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</row>
        <row r="32">
          <cell r="C32" t="str">
            <v>CFE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</row>
        <row r="33">
          <cell r="C33" t="str">
            <v>CITI</v>
          </cell>
          <cell r="E33">
            <v>0</v>
          </cell>
          <cell r="F33">
            <v>0</v>
          </cell>
          <cell r="G33">
            <v>2962</v>
          </cell>
          <cell r="H33">
            <v>0</v>
          </cell>
          <cell r="K33">
            <v>81050.5</v>
          </cell>
          <cell r="L33">
            <v>0</v>
          </cell>
        </row>
        <row r="34">
          <cell r="C34" t="str">
            <v>CITI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  <cell r="L34">
            <v>0</v>
          </cell>
        </row>
        <row r="35">
          <cell r="C35" t="str">
            <v>CITI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</row>
        <row r="36">
          <cell r="C36" t="str">
            <v>CONOCO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</row>
        <row r="37">
          <cell r="C37" t="str">
            <v>CONOCO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</row>
        <row r="38">
          <cell r="C38" t="str">
            <v>CONSTELL</v>
          </cell>
          <cell r="E38">
            <v>0</v>
          </cell>
          <cell r="F38">
            <v>0</v>
          </cell>
          <cell r="G38">
            <v>4240</v>
          </cell>
          <cell r="H38">
            <v>0</v>
          </cell>
          <cell r="K38">
            <v>119157.6</v>
          </cell>
          <cell r="L38">
            <v>0</v>
          </cell>
        </row>
        <row r="39">
          <cell r="C39" t="str">
            <v>CONSTELL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</row>
        <row r="40">
          <cell r="C40" t="str">
            <v>CONSTELL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K40">
            <v>0</v>
          </cell>
          <cell r="L40">
            <v>0</v>
          </cell>
        </row>
        <row r="41">
          <cell r="C41" t="str">
            <v>CRSUISSE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K41">
            <v>0</v>
          </cell>
          <cell r="L41">
            <v>0</v>
          </cell>
        </row>
        <row r="42">
          <cell r="C42" t="str">
            <v>CRSUISSE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25</v>
          </cell>
          <cell r="H43">
            <v>0</v>
          </cell>
          <cell r="K43">
            <v>612.5</v>
          </cell>
          <cell r="L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K44">
            <v>0</v>
          </cell>
          <cell r="L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K46">
            <v>0</v>
          </cell>
          <cell r="L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K47">
            <v>0</v>
          </cell>
          <cell r="L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2117</v>
          </cell>
          <cell r="H48">
            <v>0</v>
          </cell>
          <cell r="K48">
            <v>65309.5</v>
          </cell>
          <cell r="L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0</v>
          </cell>
          <cell r="L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0</v>
          </cell>
          <cell r="L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0</v>
          </cell>
          <cell r="L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</row>
        <row r="53">
          <cell r="C53" t="str">
            <v>FORTIS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</row>
        <row r="54">
          <cell r="C54" t="str">
            <v>FORTIS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</row>
        <row r="55">
          <cell r="C55" t="str">
            <v>FPEP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L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42392</v>
          </cell>
          <cell r="H56">
            <v>0</v>
          </cell>
          <cell r="K56">
            <v>86903.6</v>
          </cell>
          <cell r="L56">
            <v>0</v>
          </cell>
        </row>
        <row r="57">
          <cell r="C57" t="str">
            <v>FREEPORT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L58">
            <v>0</v>
          </cell>
        </row>
        <row r="59">
          <cell r="C59" t="str">
            <v>GILA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L59">
            <v>0</v>
          </cell>
        </row>
        <row r="60">
          <cell r="C60" t="str">
            <v>GILA</v>
          </cell>
          <cell r="E60">
            <v>0</v>
          </cell>
          <cell r="F60">
            <v>0</v>
          </cell>
          <cell r="G60">
            <v>5327</v>
          </cell>
          <cell r="H60">
            <v>0</v>
          </cell>
          <cell r="K60">
            <v>138803</v>
          </cell>
          <cell r="L60">
            <v>0</v>
          </cell>
        </row>
        <row r="61">
          <cell r="C61" t="str">
            <v>GILA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L61">
            <v>0</v>
          </cell>
        </row>
        <row r="62">
          <cell r="C62" t="str">
            <v>GLENDALE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L62">
            <v>0</v>
          </cell>
        </row>
        <row r="63">
          <cell r="C63" t="str">
            <v>IBERDROLA</v>
          </cell>
          <cell r="E63">
            <v>0</v>
          </cell>
          <cell r="F63">
            <v>0</v>
          </cell>
          <cell r="G63">
            <v>3600</v>
          </cell>
          <cell r="H63">
            <v>0</v>
          </cell>
          <cell r="K63">
            <v>113868</v>
          </cell>
          <cell r="L63">
            <v>0</v>
          </cell>
        </row>
        <row r="64">
          <cell r="C64" t="str">
            <v>IDA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</row>
        <row r="65">
          <cell r="C65" t="str">
            <v>IID</v>
          </cell>
          <cell r="E65">
            <v>0</v>
          </cell>
          <cell r="F65">
            <v>0</v>
          </cell>
          <cell r="G65">
            <v>20</v>
          </cell>
          <cell r="H65">
            <v>0</v>
          </cell>
          <cell r="K65">
            <v>800</v>
          </cell>
          <cell r="L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K66">
            <v>0</v>
          </cell>
          <cell r="L66">
            <v>0</v>
          </cell>
        </row>
        <row r="67">
          <cell r="C67" t="str">
            <v>IID-CC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</row>
        <row r="68">
          <cell r="C68" t="str">
            <v>IID-CD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</row>
        <row r="69">
          <cell r="C69" t="str">
            <v>IID-CD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</row>
        <row r="70">
          <cell r="C70" t="str">
            <v>IID-CF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</row>
        <row r="71">
          <cell r="C71" t="str">
            <v>IID-CF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</row>
        <row r="72">
          <cell r="C72" t="str">
            <v>IID-CF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</row>
        <row r="73">
          <cell r="C73" t="str">
            <v>INTEGRYS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</row>
        <row r="74">
          <cell r="C74" t="str">
            <v>IPCO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K74">
            <v>0</v>
          </cell>
          <cell r="L74">
            <v>0</v>
          </cell>
        </row>
        <row r="75">
          <cell r="C75" t="str">
            <v>IPCO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</row>
        <row r="76">
          <cell r="C76" t="str">
            <v>JARON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</row>
        <row r="77">
          <cell r="C77" t="str">
            <v>JPMV</v>
          </cell>
          <cell r="E77">
            <v>0</v>
          </cell>
          <cell r="F77">
            <v>0</v>
          </cell>
          <cell r="G77">
            <v>480</v>
          </cell>
          <cell r="H77">
            <v>0</v>
          </cell>
          <cell r="K77">
            <v>11430</v>
          </cell>
          <cell r="L77">
            <v>0</v>
          </cell>
        </row>
        <row r="78">
          <cell r="C78" t="str">
            <v>JPMVEC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</row>
        <row r="79">
          <cell r="C79" t="str">
            <v>JPMVEC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K79">
            <v>0</v>
          </cell>
          <cell r="L79">
            <v>0</v>
          </cell>
        </row>
        <row r="80">
          <cell r="C80" t="str">
            <v>JPMVEC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</row>
        <row r="81">
          <cell r="C81" t="str">
            <v>LADWP</v>
          </cell>
          <cell r="E81">
            <v>0</v>
          </cell>
          <cell r="F81">
            <v>0</v>
          </cell>
          <cell r="G81">
            <v>400</v>
          </cell>
          <cell r="H81">
            <v>0</v>
          </cell>
          <cell r="K81">
            <v>12600</v>
          </cell>
          <cell r="L81">
            <v>0</v>
          </cell>
        </row>
        <row r="82">
          <cell r="C82" t="str">
            <v>LADWP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</row>
        <row r="83">
          <cell r="C83" t="str">
            <v>LBCS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</row>
        <row r="84">
          <cell r="C84" t="str">
            <v>LDES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</row>
        <row r="85">
          <cell r="C85" t="str">
            <v>LOS ALAMOS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</row>
        <row r="86">
          <cell r="C86" t="str">
            <v>LOS ALAMOS</v>
          </cell>
          <cell r="E86">
            <v>0</v>
          </cell>
          <cell r="F86">
            <v>0</v>
          </cell>
          <cell r="G86">
            <v>381</v>
          </cell>
          <cell r="H86">
            <v>0</v>
          </cell>
          <cell r="K86">
            <v>14591</v>
          </cell>
          <cell r="L86">
            <v>0</v>
          </cell>
        </row>
        <row r="87">
          <cell r="C87" t="str">
            <v>LOS ALAMOS</v>
          </cell>
          <cell r="E87">
            <v>0</v>
          </cell>
          <cell r="F87">
            <v>3720</v>
          </cell>
          <cell r="G87">
            <v>0</v>
          </cell>
          <cell r="H87">
            <v>0</v>
          </cell>
          <cell r="K87">
            <v>0</v>
          </cell>
          <cell r="L87">
            <v>44640</v>
          </cell>
        </row>
        <row r="88">
          <cell r="C88" t="str">
            <v>LUMINANT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</row>
        <row r="89">
          <cell r="C89" t="str">
            <v>MACQUARIE</v>
          </cell>
          <cell r="E89">
            <v>0</v>
          </cell>
          <cell r="F89">
            <v>0</v>
          </cell>
          <cell r="G89">
            <v>1625</v>
          </cell>
          <cell r="H89">
            <v>0</v>
          </cell>
          <cell r="K89">
            <v>44832.5</v>
          </cell>
          <cell r="L89">
            <v>0</v>
          </cell>
        </row>
        <row r="90">
          <cell r="C90" t="str">
            <v>MACQUARIE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</row>
        <row r="91">
          <cell r="C91" t="str">
            <v>MCOOK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</row>
        <row r="92">
          <cell r="C92" t="str">
            <v>MIRANT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</row>
        <row r="93">
          <cell r="C93" t="str">
            <v>MLYNCH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</row>
        <row r="94">
          <cell r="C94" t="str">
            <v>MORGAN</v>
          </cell>
          <cell r="E94">
            <v>0</v>
          </cell>
          <cell r="F94">
            <v>0</v>
          </cell>
          <cell r="G94">
            <v>64175</v>
          </cell>
          <cell r="H94">
            <v>0</v>
          </cell>
          <cell r="K94">
            <v>1850690.85</v>
          </cell>
          <cell r="L94">
            <v>0</v>
          </cell>
        </row>
        <row r="95">
          <cell r="C95" t="str">
            <v>MORGAN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</row>
        <row r="96">
          <cell r="C96" t="str">
            <v>MORGAN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</row>
        <row r="97">
          <cell r="C97" t="str">
            <v>NOBLE</v>
          </cell>
          <cell r="E97">
            <v>0</v>
          </cell>
          <cell r="F97">
            <v>0</v>
          </cell>
          <cell r="G97">
            <v>2400</v>
          </cell>
          <cell r="H97">
            <v>0</v>
          </cell>
          <cell r="K97">
            <v>66928</v>
          </cell>
          <cell r="L97">
            <v>0</v>
          </cell>
        </row>
        <row r="98">
          <cell r="C98" t="str">
            <v>NOBLE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</row>
        <row r="99">
          <cell r="C99" t="str">
            <v>OXY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K99">
            <v>0</v>
          </cell>
          <cell r="L99">
            <v>0</v>
          </cell>
        </row>
        <row r="100">
          <cell r="C100" t="str">
            <v>PAC</v>
          </cell>
          <cell r="E100">
            <v>0</v>
          </cell>
          <cell r="F100">
            <v>0</v>
          </cell>
          <cell r="G100">
            <v>50</v>
          </cell>
          <cell r="H100">
            <v>0</v>
          </cell>
          <cell r="K100">
            <v>1700</v>
          </cell>
          <cell r="L100">
            <v>0</v>
          </cell>
        </row>
        <row r="101">
          <cell r="C101" t="str">
            <v>PAC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K101">
            <v>0</v>
          </cell>
          <cell r="L101">
            <v>0</v>
          </cell>
        </row>
        <row r="102">
          <cell r="C102" t="str">
            <v>PD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K102">
            <v>0</v>
          </cell>
          <cell r="L102">
            <v>0</v>
          </cell>
        </row>
        <row r="103">
          <cell r="C103" t="str">
            <v>PD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K103">
            <v>0</v>
          </cell>
          <cell r="L103">
            <v>0</v>
          </cell>
        </row>
        <row r="104">
          <cell r="C104" t="str">
            <v>PGEM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K104">
            <v>0</v>
          </cell>
          <cell r="L104">
            <v>0</v>
          </cell>
        </row>
        <row r="105">
          <cell r="C105" t="str">
            <v>PGET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K105">
            <v>0</v>
          </cell>
          <cell r="L105">
            <v>0</v>
          </cell>
        </row>
        <row r="106">
          <cell r="C106" t="str">
            <v>PGR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K106">
            <v>0</v>
          </cell>
          <cell r="L106">
            <v>0</v>
          </cell>
        </row>
        <row r="107">
          <cell r="C107" t="str">
            <v>PGR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K107">
            <v>0</v>
          </cell>
          <cell r="L107">
            <v>0</v>
          </cell>
        </row>
        <row r="108">
          <cell r="C108" t="str">
            <v>PGR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K108">
            <v>0</v>
          </cell>
          <cell r="L108">
            <v>0</v>
          </cell>
        </row>
        <row r="109">
          <cell r="C109" t="str">
            <v>PINWEST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K109">
            <v>0</v>
          </cell>
          <cell r="L109">
            <v>0</v>
          </cell>
        </row>
        <row r="110">
          <cell r="C110" t="str">
            <v>PNM</v>
          </cell>
          <cell r="E110">
            <v>0</v>
          </cell>
          <cell r="F110">
            <v>0</v>
          </cell>
          <cell r="G110">
            <v>4825</v>
          </cell>
          <cell r="H110">
            <v>0</v>
          </cell>
          <cell r="K110">
            <v>147765</v>
          </cell>
          <cell r="L110">
            <v>0</v>
          </cell>
        </row>
        <row r="111">
          <cell r="C111" t="str">
            <v>PNM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K111">
            <v>0</v>
          </cell>
          <cell r="L111">
            <v>0</v>
          </cell>
        </row>
        <row r="112">
          <cell r="C112" t="str">
            <v>PNM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</row>
        <row r="113">
          <cell r="C113" t="str">
            <v>PNM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K113">
            <v>0</v>
          </cell>
          <cell r="L113">
            <v>0</v>
          </cell>
        </row>
        <row r="114">
          <cell r="C114" t="str">
            <v>POWERX</v>
          </cell>
          <cell r="E114">
            <v>0</v>
          </cell>
          <cell r="F114">
            <v>0</v>
          </cell>
          <cell r="G114">
            <v>240</v>
          </cell>
          <cell r="H114">
            <v>0</v>
          </cell>
          <cell r="K114">
            <v>4600</v>
          </cell>
          <cell r="L114">
            <v>0</v>
          </cell>
        </row>
        <row r="115">
          <cell r="C115" t="str">
            <v>POWERX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K115">
            <v>0</v>
          </cell>
          <cell r="L115">
            <v>0</v>
          </cell>
        </row>
        <row r="116">
          <cell r="C116" t="str">
            <v>POWERX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</row>
        <row r="117">
          <cell r="C117" t="str">
            <v>PPM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</row>
        <row r="118">
          <cell r="C118" t="str">
            <v>PPMI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</row>
        <row r="119">
          <cell r="C119" t="str">
            <v>PPMI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</row>
        <row r="120">
          <cell r="C120" t="str">
            <v>PSCO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</row>
        <row r="121">
          <cell r="C121" t="str">
            <v>PWMT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</row>
        <row r="122">
          <cell r="C122" t="str">
            <v>REMC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</row>
        <row r="123">
          <cell r="C123" t="str">
            <v>RGEC</v>
          </cell>
          <cell r="E123">
            <v>5</v>
          </cell>
          <cell r="F123">
            <v>0</v>
          </cell>
          <cell r="G123">
            <v>0</v>
          </cell>
          <cell r="H123">
            <v>102323.35</v>
          </cell>
          <cell r="K123">
            <v>0</v>
          </cell>
          <cell r="L123">
            <v>0</v>
          </cell>
        </row>
        <row r="124">
          <cell r="C124" t="str">
            <v>RGEC</v>
          </cell>
          <cell r="E124">
            <v>0</v>
          </cell>
          <cell r="F124">
            <v>0</v>
          </cell>
          <cell r="G124">
            <v>3577</v>
          </cell>
          <cell r="H124">
            <v>0</v>
          </cell>
          <cell r="K124">
            <v>61939.74</v>
          </cell>
          <cell r="L124">
            <v>0</v>
          </cell>
        </row>
        <row r="125">
          <cell r="C125" t="str">
            <v>RGEC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L125">
            <v>0</v>
          </cell>
        </row>
        <row r="126">
          <cell r="C126" t="str">
            <v>RGEC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L126">
            <v>0</v>
          </cell>
        </row>
        <row r="127">
          <cell r="C127" t="str">
            <v>SCE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L127">
            <v>0</v>
          </cell>
        </row>
        <row r="128">
          <cell r="C128" t="str">
            <v>SCE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L128">
            <v>0</v>
          </cell>
        </row>
        <row r="129">
          <cell r="C129" t="str">
            <v>SEMPRA-CD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L129">
            <v>0</v>
          </cell>
        </row>
        <row r="130">
          <cell r="C130" t="str">
            <v>SEMPRA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L130">
            <v>0</v>
          </cell>
        </row>
        <row r="131">
          <cell r="C131" t="str">
            <v>SEMPRA GEN</v>
          </cell>
          <cell r="E131">
            <v>0</v>
          </cell>
          <cell r="F131">
            <v>0</v>
          </cell>
          <cell r="G131">
            <v>10850</v>
          </cell>
          <cell r="H131">
            <v>0</v>
          </cell>
          <cell r="K131">
            <v>333817</v>
          </cell>
          <cell r="L131">
            <v>0</v>
          </cell>
        </row>
        <row r="132">
          <cell r="C132" t="str">
            <v>SEMPRA GEN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L132">
            <v>0</v>
          </cell>
        </row>
        <row r="133">
          <cell r="C133" t="str">
            <v>SEMPRA-C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</row>
        <row r="134">
          <cell r="C134" t="str">
            <v>SENA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K134">
            <v>0</v>
          </cell>
          <cell r="L134">
            <v>0</v>
          </cell>
        </row>
        <row r="135">
          <cell r="C135" t="str">
            <v>SHELL</v>
          </cell>
          <cell r="E135">
            <v>0</v>
          </cell>
          <cell r="F135">
            <v>0</v>
          </cell>
          <cell r="G135">
            <v>62335</v>
          </cell>
          <cell r="H135">
            <v>0</v>
          </cell>
          <cell r="K135">
            <v>1814856</v>
          </cell>
          <cell r="L135">
            <v>0</v>
          </cell>
        </row>
        <row r="136">
          <cell r="C136" t="str">
            <v>SHELL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</row>
        <row r="137">
          <cell r="C137" t="str">
            <v>SENA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K137">
            <v>0</v>
          </cell>
          <cell r="L137">
            <v>0</v>
          </cell>
        </row>
        <row r="138">
          <cell r="C138" t="str">
            <v>SHELL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</row>
        <row r="139">
          <cell r="C139" t="str">
            <v>SPP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</row>
        <row r="140">
          <cell r="C140" t="str">
            <v>SPS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K140">
            <v>0</v>
          </cell>
          <cell r="L140">
            <v>0</v>
          </cell>
        </row>
        <row r="141">
          <cell r="C141" t="str">
            <v>SPS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K141">
            <v>0</v>
          </cell>
          <cell r="L141">
            <v>0</v>
          </cell>
        </row>
        <row r="142">
          <cell r="C142" t="str">
            <v>SPS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K142">
            <v>0</v>
          </cell>
          <cell r="L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K143">
            <v>0</v>
          </cell>
          <cell r="L143">
            <v>0</v>
          </cell>
        </row>
        <row r="144">
          <cell r="C144" t="str">
            <v>SRP</v>
          </cell>
          <cell r="E144">
            <v>0</v>
          </cell>
          <cell r="F144">
            <v>0</v>
          </cell>
          <cell r="G144">
            <v>12137</v>
          </cell>
          <cell r="H144">
            <v>0</v>
          </cell>
          <cell r="K144">
            <v>363049.5</v>
          </cell>
          <cell r="L144">
            <v>0</v>
          </cell>
        </row>
        <row r="145">
          <cell r="C145" t="str">
            <v>SRP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K145">
            <v>0</v>
          </cell>
          <cell r="L145">
            <v>0</v>
          </cell>
        </row>
        <row r="146">
          <cell r="C146" t="str">
            <v>SWEC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K146">
            <v>0</v>
          </cell>
          <cell r="L146">
            <v>0</v>
          </cell>
        </row>
        <row r="147">
          <cell r="C147" t="str">
            <v>TENASKA</v>
          </cell>
          <cell r="E147">
            <v>0</v>
          </cell>
          <cell r="F147">
            <v>0</v>
          </cell>
          <cell r="G147">
            <v>480</v>
          </cell>
          <cell r="H147">
            <v>0</v>
          </cell>
          <cell r="K147">
            <v>11800</v>
          </cell>
          <cell r="L147">
            <v>0</v>
          </cell>
        </row>
        <row r="148">
          <cell r="C148" t="str">
            <v>TEP</v>
          </cell>
          <cell r="E148">
            <v>0</v>
          </cell>
          <cell r="F148">
            <v>0</v>
          </cell>
          <cell r="G148">
            <v>2130</v>
          </cell>
          <cell r="H148">
            <v>0</v>
          </cell>
          <cell r="K148">
            <v>49335</v>
          </cell>
          <cell r="L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K149">
            <v>0</v>
          </cell>
          <cell r="L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K150">
            <v>0</v>
          </cell>
          <cell r="L150">
            <v>0</v>
          </cell>
        </row>
        <row r="151">
          <cell r="C151" t="str">
            <v>TEP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K151">
            <v>0</v>
          </cell>
          <cell r="L151">
            <v>0</v>
          </cell>
        </row>
        <row r="152">
          <cell r="C152" t="str">
            <v>TEP</v>
          </cell>
          <cell r="E152">
            <v>0</v>
          </cell>
          <cell r="F152">
            <v>85</v>
          </cell>
          <cell r="G152">
            <v>0</v>
          </cell>
          <cell r="H152">
            <v>0</v>
          </cell>
          <cell r="K152">
            <v>0</v>
          </cell>
          <cell r="L152">
            <v>1275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1490</v>
          </cell>
          <cell r="H153">
            <v>0</v>
          </cell>
          <cell r="K153">
            <v>41721</v>
          </cell>
          <cell r="L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K154">
            <v>0</v>
          </cell>
          <cell r="L154">
            <v>0</v>
          </cell>
        </row>
        <row r="155">
          <cell r="C155" t="str">
            <v>TRI-STATE</v>
          </cell>
          <cell r="E155">
            <v>0</v>
          </cell>
          <cell r="F155">
            <v>0</v>
          </cell>
          <cell r="G155">
            <v>40</v>
          </cell>
          <cell r="H155">
            <v>0</v>
          </cell>
          <cell r="K155">
            <v>1580</v>
          </cell>
          <cell r="L155">
            <v>0</v>
          </cell>
        </row>
        <row r="156">
          <cell r="C156" t="str">
            <v>TRI-STATE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K156">
            <v>0</v>
          </cell>
          <cell r="L156">
            <v>0</v>
          </cell>
        </row>
        <row r="157">
          <cell r="C157" t="str">
            <v>UNS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K157">
            <v>0</v>
          </cell>
          <cell r="L157">
            <v>0</v>
          </cell>
        </row>
        <row r="158">
          <cell r="C158" t="str">
            <v>UBSW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K158">
            <v>0</v>
          </cell>
          <cell r="L158">
            <v>0</v>
          </cell>
        </row>
        <row r="159">
          <cell r="C159" t="str">
            <v>WAPA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K159">
            <v>0</v>
          </cell>
          <cell r="L159">
            <v>0</v>
          </cell>
        </row>
        <row r="160">
          <cell r="C160" t="str">
            <v>WAPA-DSW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L160">
            <v>0</v>
          </cell>
        </row>
        <row r="161">
          <cell r="C161" t="str">
            <v>WESCO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L161">
            <v>0</v>
          </cell>
        </row>
        <row r="162">
          <cell r="C162" t="str">
            <v>WESTAR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L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L163">
            <v>0</v>
          </cell>
        </row>
        <row r="164"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L164">
            <v>0</v>
          </cell>
        </row>
        <row r="165"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L165">
            <v>0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L166">
            <v>0</v>
          </cell>
        </row>
        <row r="167"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L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L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K169">
            <v>0</v>
          </cell>
          <cell r="L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K170">
            <v>0</v>
          </cell>
          <cell r="L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K171">
            <v>0</v>
          </cell>
          <cell r="L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K172">
            <v>0</v>
          </cell>
          <cell r="L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K173">
            <v>0</v>
          </cell>
          <cell r="L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K174">
            <v>0</v>
          </cell>
          <cell r="L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K175">
            <v>0</v>
          </cell>
          <cell r="L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K176">
            <v>0</v>
          </cell>
          <cell r="L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K177">
            <v>0</v>
          </cell>
          <cell r="L177">
            <v>0</v>
          </cell>
        </row>
        <row r="178">
          <cell r="C178" t="str">
            <v>EVO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K178">
            <v>0</v>
          </cell>
          <cell r="L178">
            <v>0</v>
          </cell>
        </row>
        <row r="179">
          <cell r="C179" t="str">
            <v>EVO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K179">
            <v>0</v>
          </cell>
          <cell r="L179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8B6C-7793-406D-BFB6-BFE08E45A752}">
  <sheetPr>
    <pageSetUpPr fitToPage="1"/>
  </sheetPr>
  <dimension ref="A1:J76"/>
  <sheetViews>
    <sheetView tabSelected="1" zoomScaleNormal="100" workbookViewId="0">
      <selection activeCell="J6" sqref="J6"/>
    </sheetView>
  </sheetViews>
  <sheetFormatPr defaultRowHeight="15" x14ac:dyDescent="0.25"/>
  <cols>
    <col min="1" max="1" width="4" customWidth="1"/>
    <col min="2" max="2" width="9.5703125" customWidth="1"/>
    <col min="5" max="5" width="26.5703125" customWidth="1"/>
    <col min="6" max="6" width="20.7109375" bestFit="1" customWidth="1"/>
    <col min="7" max="7" width="12.42578125" bestFit="1" customWidth="1"/>
    <col min="8" max="8" width="12.5703125" bestFit="1" customWidth="1"/>
    <col min="9" max="9" width="23.140625" customWidth="1"/>
    <col min="10" max="10" width="21" customWidth="1"/>
  </cols>
  <sheetData>
    <row r="1" spans="1:10" x14ac:dyDescent="0.25">
      <c r="A1" t="s">
        <v>0</v>
      </c>
      <c r="J1" s="1" t="s">
        <v>1</v>
      </c>
    </row>
    <row r="2" spans="1:10" x14ac:dyDescent="0.25">
      <c r="A2" t="s">
        <v>2</v>
      </c>
      <c r="J2" s="1" t="s">
        <v>129</v>
      </c>
    </row>
    <row r="3" spans="1:10" x14ac:dyDescent="0.25">
      <c r="A3" t="s">
        <v>3</v>
      </c>
    </row>
    <row r="5" spans="1:10" ht="30.75" customHeight="1" x14ac:dyDescent="0.25">
      <c r="A5" s="2">
        <v>1</v>
      </c>
      <c r="B5" s="3" t="s">
        <v>109</v>
      </c>
      <c r="F5" s="4" t="s">
        <v>4</v>
      </c>
      <c r="H5" s="5" t="s">
        <v>5</v>
      </c>
    </row>
    <row r="6" spans="1:10" x14ac:dyDescent="0.25">
      <c r="A6" s="2">
        <f>A5+1</f>
        <v>2</v>
      </c>
      <c r="B6" s="7" t="s">
        <v>6</v>
      </c>
      <c r="F6" s="8">
        <v>441950184.89999998</v>
      </c>
      <c r="H6" t="s">
        <v>99</v>
      </c>
    </row>
    <row r="7" spans="1:10" x14ac:dyDescent="0.25">
      <c r="A7" s="2">
        <f t="shared" ref="A7:A16" si="0">A6+1</f>
        <v>3</v>
      </c>
      <c r="B7" s="7" t="s">
        <v>7</v>
      </c>
      <c r="F7" s="9">
        <v>-193221217.12999997</v>
      </c>
      <c r="H7" t="s">
        <v>8</v>
      </c>
    </row>
    <row r="8" spans="1:10" x14ac:dyDescent="0.25">
      <c r="A8" s="2">
        <f t="shared" si="0"/>
        <v>4</v>
      </c>
      <c r="B8" s="7" t="s">
        <v>107</v>
      </c>
      <c r="F8" s="8">
        <f>F6+F7</f>
        <v>248728967.77000001</v>
      </c>
      <c r="H8" t="s">
        <v>9</v>
      </c>
    </row>
    <row r="9" spans="1:10" x14ac:dyDescent="0.25">
      <c r="A9" s="2">
        <f t="shared" si="0"/>
        <v>5</v>
      </c>
      <c r="B9" s="7" t="s">
        <v>10</v>
      </c>
      <c r="F9" s="10">
        <f>+'AH-6 P2'!F16</f>
        <v>-48589681.717871606</v>
      </c>
      <c r="H9" t="s">
        <v>106</v>
      </c>
    </row>
    <row r="10" spans="1:10" x14ac:dyDescent="0.25">
      <c r="A10" s="2">
        <f t="shared" si="0"/>
        <v>6</v>
      </c>
      <c r="B10" s="7" t="s">
        <v>108</v>
      </c>
      <c r="F10" s="8">
        <f>SUM(F8:F9)</f>
        <v>200139286.0521284</v>
      </c>
      <c r="H10" t="s">
        <v>11</v>
      </c>
    </row>
    <row r="11" spans="1:10" x14ac:dyDescent="0.25">
      <c r="A11" s="2">
        <f t="shared" si="0"/>
        <v>7</v>
      </c>
      <c r="B11" s="11" t="s">
        <v>12</v>
      </c>
      <c r="F11" s="12">
        <v>7.9852400000000004E-2</v>
      </c>
      <c r="H11" t="s">
        <v>13</v>
      </c>
    </row>
    <row r="12" spans="1:10" x14ac:dyDescent="0.25">
      <c r="A12" s="2">
        <f t="shared" si="0"/>
        <v>8</v>
      </c>
      <c r="B12" s="13" t="s">
        <v>110</v>
      </c>
      <c r="F12" s="14">
        <f>F10*F11</f>
        <v>15981602.325548979</v>
      </c>
      <c r="H12" t="s">
        <v>14</v>
      </c>
    </row>
    <row r="13" spans="1:10" x14ac:dyDescent="0.25">
      <c r="A13" s="2"/>
      <c r="B13" s="13"/>
      <c r="F13" s="14"/>
    </row>
    <row r="14" spans="1:10" x14ac:dyDescent="0.25">
      <c r="A14" s="2">
        <f>A12+1</f>
        <v>9</v>
      </c>
      <c r="B14" s="3" t="s">
        <v>15</v>
      </c>
    </row>
    <row r="15" spans="1:10" x14ac:dyDescent="0.25">
      <c r="A15" s="2">
        <f t="shared" si="0"/>
        <v>10</v>
      </c>
      <c r="B15" s="11" t="s">
        <v>16</v>
      </c>
      <c r="F15" s="14">
        <v>7497813.5799999991</v>
      </c>
      <c r="H15" t="s">
        <v>17</v>
      </c>
    </row>
    <row r="16" spans="1:10" x14ac:dyDescent="0.25">
      <c r="A16" s="2">
        <f t="shared" si="0"/>
        <v>11</v>
      </c>
    </row>
    <row r="17" spans="1:8" x14ac:dyDescent="0.25">
      <c r="A17" s="2">
        <f>A16+1</f>
        <v>12</v>
      </c>
      <c r="B17" t="s">
        <v>18</v>
      </c>
      <c r="F17" s="15">
        <f>+'AH-6 P2'!E31</f>
        <v>7461029.0452933703</v>
      </c>
      <c r="H17" t="s">
        <v>106</v>
      </c>
    </row>
    <row r="18" spans="1:8" x14ac:dyDescent="0.25">
      <c r="A18" s="2"/>
      <c r="F18" s="15"/>
    </row>
    <row r="19" spans="1:8" x14ac:dyDescent="0.25">
      <c r="A19" s="2">
        <f>A17+1</f>
        <v>13</v>
      </c>
      <c r="B19" s="3" t="s">
        <v>113</v>
      </c>
      <c r="F19" s="15"/>
    </row>
    <row r="20" spans="1:8" x14ac:dyDescent="0.25">
      <c r="A20" s="2">
        <f>A19+1</f>
        <v>14</v>
      </c>
      <c r="B20" s="16" t="s">
        <v>19</v>
      </c>
      <c r="F20" s="14">
        <f>+F12</f>
        <v>15981602.325548979</v>
      </c>
      <c r="H20" t="s">
        <v>20</v>
      </c>
    </row>
    <row r="21" spans="1:8" s="46" customFormat="1" x14ac:dyDescent="0.25">
      <c r="A21" s="44">
        <f t="shared" ref="A21:A43" si="1">A20+1</f>
        <v>15</v>
      </c>
      <c r="B21" s="45" t="s">
        <v>21</v>
      </c>
      <c r="F21" s="47">
        <v>-5468285.63259611</v>
      </c>
      <c r="H21" s="46" t="s">
        <v>114</v>
      </c>
    </row>
    <row r="22" spans="1:8" s="46" customFormat="1" x14ac:dyDescent="0.25">
      <c r="A22" s="44">
        <f t="shared" si="1"/>
        <v>16</v>
      </c>
      <c r="B22" s="48" t="s">
        <v>124</v>
      </c>
      <c r="F22" s="49">
        <v>471414.46682852076</v>
      </c>
      <c r="H22" s="46" t="s">
        <v>127</v>
      </c>
    </row>
    <row r="23" spans="1:8" s="46" customFormat="1" x14ac:dyDescent="0.25">
      <c r="A23" s="44">
        <f t="shared" si="1"/>
        <v>17</v>
      </c>
      <c r="B23" s="48" t="s">
        <v>22</v>
      </c>
      <c r="F23" s="47">
        <f>+F20+F21+F22</f>
        <v>10984731.159781389</v>
      </c>
      <c r="H23" s="46" t="s">
        <v>23</v>
      </c>
    </row>
    <row r="24" spans="1:8" x14ac:dyDescent="0.25">
      <c r="A24" s="2">
        <f t="shared" si="1"/>
        <v>18</v>
      </c>
      <c r="B24" s="11" t="s">
        <v>24</v>
      </c>
      <c r="F24" s="19">
        <v>0.26696578199974308</v>
      </c>
      <c r="H24" t="s">
        <v>25</v>
      </c>
    </row>
    <row r="25" spans="1:8" x14ac:dyDescent="0.25">
      <c r="A25" s="2">
        <f t="shared" si="1"/>
        <v>19</v>
      </c>
      <c r="B25" s="11" t="s">
        <v>26</v>
      </c>
      <c r="F25" s="14">
        <f>+F23*F24</f>
        <v>2932547.3441279833</v>
      </c>
    </row>
    <row r="26" spans="1:8" x14ac:dyDescent="0.25">
      <c r="A26" s="2">
        <f t="shared" si="1"/>
        <v>20</v>
      </c>
      <c r="B26" s="11" t="s">
        <v>125</v>
      </c>
      <c r="F26" s="17">
        <v>-308278.71000000002</v>
      </c>
      <c r="H26" t="s">
        <v>128</v>
      </c>
    </row>
    <row r="27" spans="1:8" x14ac:dyDescent="0.25">
      <c r="A27" s="2">
        <f t="shared" si="1"/>
        <v>21</v>
      </c>
      <c r="B27" s="11" t="s">
        <v>27</v>
      </c>
      <c r="F27" s="20">
        <f>+F25+F26</f>
        <v>2624268.6341279834</v>
      </c>
      <c r="H27" t="s">
        <v>115</v>
      </c>
    </row>
    <row r="28" spans="1:8" x14ac:dyDescent="0.25">
      <c r="A28" s="2"/>
      <c r="B28" s="11"/>
      <c r="F28" s="14"/>
    </row>
    <row r="29" spans="1:8" x14ac:dyDescent="0.25">
      <c r="A29" s="2">
        <f>+A27+1</f>
        <v>22</v>
      </c>
      <c r="B29" s="11" t="s">
        <v>28</v>
      </c>
      <c r="F29" s="14">
        <f>+F27+F17+F15+F12</f>
        <v>33564713.584970333</v>
      </c>
      <c r="H29" t="s">
        <v>116</v>
      </c>
    </row>
    <row r="30" spans="1:8" x14ac:dyDescent="0.25">
      <c r="A30" s="2">
        <f>+A29+1</f>
        <v>23</v>
      </c>
      <c r="B30" s="11" t="s">
        <v>29</v>
      </c>
      <c r="F30" s="21">
        <v>1.0503852137764418</v>
      </c>
      <c r="H30" t="s">
        <v>119</v>
      </c>
    </row>
    <row r="31" spans="1:8" x14ac:dyDescent="0.25">
      <c r="A31" s="2">
        <f t="shared" ref="A31:A33" si="2">A30+1</f>
        <v>24</v>
      </c>
      <c r="B31" s="11" t="s">
        <v>30</v>
      </c>
      <c r="F31" s="8">
        <f>+F29*F30</f>
        <v>35255878.854294099</v>
      </c>
      <c r="H31" t="s">
        <v>117</v>
      </c>
    </row>
    <row r="32" spans="1:8" x14ac:dyDescent="0.25">
      <c r="A32" s="2">
        <f t="shared" si="2"/>
        <v>25</v>
      </c>
      <c r="B32" s="11" t="s">
        <v>31</v>
      </c>
      <c r="F32" s="21">
        <v>4.3244308504088586E-2</v>
      </c>
      <c r="H32" t="s">
        <v>120</v>
      </c>
    </row>
    <row r="33" spans="1:10" x14ac:dyDescent="0.25">
      <c r="A33" s="2">
        <f t="shared" si="2"/>
        <v>26</v>
      </c>
      <c r="B33" s="11" t="s">
        <v>32</v>
      </c>
      <c r="F33" s="8">
        <f>+F31*F32</f>
        <v>1524616.1017578673</v>
      </c>
      <c r="H33" t="s">
        <v>118</v>
      </c>
    </row>
    <row r="34" spans="1:10" x14ac:dyDescent="0.25">
      <c r="A34" s="2"/>
      <c r="B34" s="11"/>
      <c r="F34" s="8"/>
    </row>
    <row r="35" spans="1:10" x14ac:dyDescent="0.25">
      <c r="A35" s="2">
        <f>A33+1</f>
        <v>27</v>
      </c>
      <c r="B35" s="22" t="s">
        <v>33</v>
      </c>
    </row>
    <row r="36" spans="1:10" x14ac:dyDescent="0.25">
      <c r="A36" s="2">
        <f>+A35+1</f>
        <v>28</v>
      </c>
      <c r="B36" s="11" t="s">
        <v>34</v>
      </c>
      <c r="F36" s="14">
        <v>-19509898.32</v>
      </c>
      <c r="H36" t="s">
        <v>119</v>
      </c>
    </row>
    <row r="37" spans="1:10" x14ac:dyDescent="0.25">
      <c r="A37" s="2">
        <f>A36+1</f>
        <v>29</v>
      </c>
      <c r="B37" s="11" t="s">
        <v>111</v>
      </c>
      <c r="F37" s="17">
        <v>0</v>
      </c>
      <c r="J37" s="18"/>
    </row>
    <row r="38" spans="1:10" x14ac:dyDescent="0.25">
      <c r="A38" s="2">
        <f>A37+1</f>
        <v>30</v>
      </c>
      <c r="B38" s="11" t="s">
        <v>35</v>
      </c>
      <c r="F38" s="20">
        <f>+F36+F37</f>
        <v>-19509898.32</v>
      </c>
      <c r="H38" t="s">
        <v>122</v>
      </c>
    </row>
    <row r="39" spans="1:10" x14ac:dyDescent="0.25">
      <c r="A39" s="2"/>
      <c r="B39" s="11"/>
      <c r="F39" s="14"/>
    </row>
    <row r="40" spans="1:10" x14ac:dyDescent="0.25">
      <c r="A40" s="2">
        <f>+A38+1</f>
        <v>31</v>
      </c>
      <c r="B40" s="42" t="s">
        <v>112</v>
      </c>
      <c r="F40" s="43">
        <f>+F29+F38+F33</f>
        <v>15579431.3667282</v>
      </c>
      <c r="H40" t="s">
        <v>36</v>
      </c>
    </row>
    <row r="41" spans="1:10" x14ac:dyDescent="0.25">
      <c r="A41" s="2"/>
      <c r="B41" s="11"/>
      <c r="F41" s="14"/>
    </row>
    <row r="42" spans="1:10" x14ac:dyDescent="0.25">
      <c r="A42" s="2">
        <f>+A40+1</f>
        <v>32</v>
      </c>
      <c r="B42" s="22" t="s">
        <v>37</v>
      </c>
      <c r="F42" s="14"/>
    </row>
    <row r="43" spans="1:10" x14ac:dyDescent="0.25">
      <c r="A43" s="2">
        <f t="shared" si="1"/>
        <v>33</v>
      </c>
      <c r="B43" t="s">
        <v>38</v>
      </c>
      <c r="F43" s="23">
        <v>5355347.5699999994</v>
      </c>
      <c r="H43" t="s">
        <v>17</v>
      </c>
    </row>
    <row r="44" spans="1:10" x14ac:dyDescent="0.25">
      <c r="A44" s="2"/>
      <c r="F44" s="15"/>
    </row>
    <row r="45" spans="1:10" ht="15.75" thickBot="1" x14ac:dyDescent="0.3">
      <c r="A45" s="2">
        <f>A43+1</f>
        <v>34</v>
      </c>
      <c r="B45" t="s">
        <v>123</v>
      </c>
      <c r="F45" s="24">
        <f>+F43+F40</f>
        <v>20934778.936728198</v>
      </c>
      <c r="H45" t="s">
        <v>121</v>
      </c>
    </row>
    <row r="46" spans="1:10" ht="15.75" thickTop="1" x14ac:dyDescent="0.25">
      <c r="A46" s="2"/>
    </row>
    <row r="48" spans="1:10" x14ac:dyDescent="0.25">
      <c r="A48" s="2">
        <f>A45+1</f>
        <v>35</v>
      </c>
      <c r="B48" s="3" t="s">
        <v>39</v>
      </c>
    </row>
    <row r="49" spans="1:10" x14ac:dyDescent="0.25">
      <c r="A49" s="2">
        <f>A48+1</f>
        <v>36</v>
      </c>
      <c r="B49" s="7" t="s">
        <v>6</v>
      </c>
      <c r="F49" s="14">
        <v>441950184.90000004</v>
      </c>
      <c r="H49" t="s">
        <v>8</v>
      </c>
    </row>
    <row r="50" spans="1:10" x14ac:dyDescent="0.25">
      <c r="A50" s="2">
        <f>A49+1</f>
        <v>37</v>
      </c>
      <c r="B50" s="7" t="s">
        <v>40</v>
      </c>
      <c r="F50" s="14">
        <v>3665210258.9599996</v>
      </c>
      <c r="H50" t="s">
        <v>8</v>
      </c>
    </row>
    <row r="51" spans="1:10" x14ac:dyDescent="0.25">
      <c r="A51" s="2">
        <f>A50+1</f>
        <v>38</v>
      </c>
      <c r="B51" t="s">
        <v>41</v>
      </c>
      <c r="F51" s="25">
        <f>F49/F50</f>
        <v>0.12057976314444864</v>
      </c>
      <c r="H51" t="s">
        <v>42</v>
      </c>
    </row>
    <row r="52" spans="1:10" x14ac:dyDescent="0.25">
      <c r="A52" s="2"/>
      <c r="F52" s="25"/>
    </row>
    <row r="53" spans="1:10" x14ac:dyDescent="0.25">
      <c r="A53" s="2">
        <f>A51+1</f>
        <v>39</v>
      </c>
      <c r="B53" s="7" t="s">
        <v>43</v>
      </c>
      <c r="F53" s="14">
        <v>248728967.77000007</v>
      </c>
      <c r="H53" t="s">
        <v>8</v>
      </c>
    </row>
    <row r="54" spans="1:10" x14ac:dyDescent="0.25">
      <c r="A54" s="2">
        <f>A53+1</f>
        <v>40</v>
      </c>
      <c r="B54" s="7" t="s">
        <v>44</v>
      </c>
      <c r="F54" s="14">
        <v>2441444717.4299994</v>
      </c>
      <c r="H54" t="s">
        <v>8</v>
      </c>
    </row>
    <row r="55" spans="1:10" x14ac:dyDescent="0.25">
      <c r="A55" s="2">
        <f>A54+1</f>
        <v>41</v>
      </c>
      <c r="B55" t="s">
        <v>45</v>
      </c>
      <c r="F55" s="25">
        <f>F53/F54</f>
        <v>0.10187777998587083</v>
      </c>
      <c r="H55" t="s">
        <v>46</v>
      </c>
    </row>
    <row r="56" spans="1:10" x14ac:dyDescent="0.25">
      <c r="A56" s="2">
        <f t="shared" ref="A56:A75" si="3">A55+1</f>
        <v>42</v>
      </c>
    </row>
    <row r="57" spans="1:10" ht="17.25" x14ac:dyDescent="0.25">
      <c r="A57" s="2">
        <f t="shared" si="3"/>
        <v>43</v>
      </c>
      <c r="B57" s="3" t="s">
        <v>47</v>
      </c>
      <c r="F57" s="5" t="s">
        <v>48</v>
      </c>
      <c r="G57" s="5" t="s">
        <v>49</v>
      </c>
      <c r="H57" s="5" t="s">
        <v>50</v>
      </c>
      <c r="I57" s="5" t="s">
        <v>51</v>
      </c>
      <c r="J57" s="5" t="s">
        <v>52</v>
      </c>
    </row>
    <row r="58" spans="1:10" x14ac:dyDescent="0.25">
      <c r="A58" s="2">
        <f t="shared" si="3"/>
        <v>44</v>
      </c>
      <c r="B58" s="7" t="s">
        <v>53</v>
      </c>
      <c r="C58" s="26"/>
      <c r="D58" s="26"/>
      <c r="E58" s="26"/>
      <c r="F58" s="27">
        <v>244078319.63000005</v>
      </c>
      <c r="G58" s="28">
        <f t="shared" ref="G58:G74" si="4">F58/$F$75</f>
        <v>0.55227563641641564</v>
      </c>
      <c r="H58" s="14">
        <f>F45*$G$58</f>
        <v>11561768.360518539</v>
      </c>
      <c r="I58" t="s">
        <v>8</v>
      </c>
      <c r="J58" t="s">
        <v>54</v>
      </c>
    </row>
    <row r="59" spans="1:10" x14ac:dyDescent="0.25">
      <c r="A59" s="2">
        <f t="shared" si="3"/>
        <v>45</v>
      </c>
      <c r="B59" s="7" t="s">
        <v>55</v>
      </c>
      <c r="C59" s="26"/>
      <c r="D59" s="26"/>
      <c r="E59" s="26"/>
      <c r="F59" s="27">
        <v>20997823.330000002</v>
      </c>
      <c r="G59" s="28">
        <f t="shared" si="4"/>
        <v>4.7511742380538152E-2</v>
      </c>
      <c r="H59" s="14">
        <f>F45*$G$59</f>
        <v>994647.82363534661</v>
      </c>
      <c r="I59" t="s">
        <v>8</v>
      </c>
      <c r="J59" t="s">
        <v>54</v>
      </c>
    </row>
    <row r="60" spans="1:10" x14ac:dyDescent="0.25">
      <c r="A60" s="2">
        <f t="shared" si="3"/>
        <v>46</v>
      </c>
      <c r="B60" s="7" t="s">
        <v>56</v>
      </c>
      <c r="C60" s="26"/>
      <c r="D60" s="26"/>
      <c r="E60" s="26"/>
      <c r="F60" s="27">
        <v>0</v>
      </c>
      <c r="G60" s="28">
        <f t="shared" si="4"/>
        <v>0</v>
      </c>
      <c r="H60" s="14">
        <f>F45*$G$60</f>
        <v>0</v>
      </c>
      <c r="I60" t="s">
        <v>8</v>
      </c>
      <c r="J60" t="s">
        <v>54</v>
      </c>
    </row>
    <row r="61" spans="1:10" x14ac:dyDescent="0.25">
      <c r="A61" s="2">
        <f t="shared" si="3"/>
        <v>47</v>
      </c>
      <c r="B61" s="7" t="s">
        <v>57</v>
      </c>
      <c r="C61" s="26"/>
      <c r="D61" s="26"/>
      <c r="E61" s="26"/>
      <c r="F61" s="27">
        <v>0</v>
      </c>
      <c r="G61" s="28">
        <f t="shared" si="4"/>
        <v>0</v>
      </c>
      <c r="H61" s="14">
        <f>F45*$G$61</f>
        <v>0</v>
      </c>
      <c r="I61" t="s">
        <v>8</v>
      </c>
      <c r="J61" t="s">
        <v>54</v>
      </c>
    </row>
    <row r="62" spans="1:10" x14ac:dyDescent="0.25">
      <c r="A62" s="2">
        <f t="shared" si="3"/>
        <v>48</v>
      </c>
      <c r="B62" s="7" t="s">
        <v>58</v>
      </c>
      <c r="C62" s="26"/>
      <c r="D62" s="26"/>
      <c r="E62" s="26"/>
      <c r="F62" s="27">
        <v>57398.6</v>
      </c>
      <c r="G62" s="28">
        <f t="shared" si="4"/>
        <v>1.2987572346640736E-4</v>
      </c>
      <c r="H62" s="14">
        <f>F45*$G$62</f>
        <v>2718.919560016881</v>
      </c>
      <c r="I62" t="s">
        <v>8</v>
      </c>
      <c r="J62" t="s">
        <v>54</v>
      </c>
    </row>
    <row r="63" spans="1:10" x14ac:dyDescent="0.25">
      <c r="A63" s="2">
        <f t="shared" si="3"/>
        <v>49</v>
      </c>
      <c r="B63" s="7" t="s">
        <v>59</v>
      </c>
      <c r="C63" s="26"/>
      <c r="D63" s="26"/>
      <c r="E63" s="26"/>
      <c r="F63" s="27">
        <v>7044641.0199999996</v>
      </c>
      <c r="G63" s="28">
        <f t="shared" si="4"/>
        <v>1.5939898343054183E-2</v>
      </c>
      <c r="H63" s="14">
        <f>F45*$G$63</f>
        <v>333698.24808575941</v>
      </c>
      <c r="I63" t="s">
        <v>8</v>
      </c>
      <c r="J63" t="s">
        <v>54</v>
      </c>
    </row>
    <row r="64" spans="1:10" x14ac:dyDescent="0.25">
      <c r="A64" s="2">
        <f t="shared" si="3"/>
        <v>50</v>
      </c>
      <c r="B64" s="7" t="s">
        <v>60</v>
      </c>
      <c r="C64" s="26"/>
      <c r="D64" s="26"/>
      <c r="E64" s="26"/>
      <c r="F64" s="27">
        <v>2289138.46</v>
      </c>
      <c r="G64" s="28">
        <f t="shared" si="4"/>
        <v>5.1796300538214804E-3</v>
      </c>
      <c r="H64" s="14">
        <f>F45*$G$64</f>
        <v>108434.41015078627</v>
      </c>
      <c r="I64" t="s">
        <v>8</v>
      </c>
      <c r="J64" t="s">
        <v>54</v>
      </c>
    </row>
    <row r="65" spans="1:10" x14ac:dyDescent="0.25">
      <c r="A65" s="2">
        <f t="shared" si="3"/>
        <v>51</v>
      </c>
      <c r="B65" s="7" t="s">
        <v>61</v>
      </c>
      <c r="C65" s="26"/>
      <c r="D65" s="26"/>
      <c r="E65" s="26"/>
      <c r="F65" s="27">
        <v>428418.32999999996</v>
      </c>
      <c r="G65" s="28">
        <f t="shared" si="4"/>
        <v>9.6938149284163811E-4</v>
      </c>
      <c r="H65" s="14">
        <f>F45*$G$65</f>
        <v>20293.787257995264</v>
      </c>
      <c r="I65" t="s">
        <v>8</v>
      </c>
      <c r="J65" t="s">
        <v>54</v>
      </c>
    </row>
    <row r="66" spans="1:10" x14ac:dyDescent="0.25">
      <c r="A66" s="2">
        <f t="shared" si="3"/>
        <v>52</v>
      </c>
      <c r="B66" s="7" t="s">
        <v>126</v>
      </c>
      <c r="C66" s="26"/>
      <c r="D66" s="26"/>
      <c r="E66" s="26"/>
      <c r="F66" s="27">
        <v>93390459.859999999</v>
      </c>
      <c r="G66" s="28">
        <f t="shared" si="4"/>
        <v>0.21131444911858438</v>
      </c>
      <c r="H66" s="14">
        <f>F45*$G$66</f>
        <v>4423821.2784340624</v>
      </c>
      <c r="I66" t="s">
        <v>8</v>
      </c>
      <c r="J66" t="s">
        <v>54</v>
      </c>
    </row>
    <row r="67" spans="1:10" x14ac:dyDescent="0.25">
      <c r="A67" s="2">
        <f t="shared" si="3"/>
        <v>53</v>
      </c>
      <c r="B67" s="7" t="s">
        <v>62</v>
      </c>
      <c r="C67" s="26"/>
      <c r="D67" s="26"/>
      <c r="E67" s="26"/>
      <c r="F67" s="27">
        <v>30370065.819999997</v>
      </c>
      <c r="G67" s="28">
        <f t="shared" si="4"/>
        <v>6.8718300970666696E-2</v>
      </c>
      <c r="H67" s="14">
        <f>F45*$G$67</f>
        <v>1438602.4397284621</v>
      </c>
      <c r="I67" t="s">
        <v>8</v>
      </c>
      <c r="J67" t="s">
        <v>54</v>
      </c>
    </row>
    <row r="68" spans="1:10" x14ac:dyDescent="0.25">
      <c r="A68" s="2">
        <f t="shared" si="3"/>
        <v>54</v>
      </c>
      <c r="B68" s="7" t="s">
        <v>63</v>
      </c>
      <c r="C68" s="26"/>
      <c r="D68" s="26"/>
      <c r="E68" s="26"/>
      <c r="F68" s="27">
        <v>12241284.24</v>
      </c>
      <c r="G68" s="28">
        <f t="shared" si="4"/>
        <v>2.7698334921547402E-2</v>
      </c>
      <c r="H68" s="14">
        <f>F45*$G$68</f>
        <v>579858.51849805366</v>
      </c>
      <c r="I68" t="s">
        <v>8</v>
      </c>
      <c r="J68" t="s">
        <v>54</v>
      </c>
    </row>
    <row r="69" spans="1:10" x14ac:dyDescent="0.25">
      <c r="A69" s="2">
        <f t="shared" si="3"/>
        <v>55</v>
      </c>
      <c r="B69" s="7" t="s">
        <v>64</v>
      </c>
      <c r="C69" s="26"/>
      <c r="D69" s="26"/>
      <c r="E69" s="26"/>
      <c r="F69" s="27">
        <v>0</v>
      </c>
      <c r="G69" s="28">
        <f t="shared" si="4"/>
        <v>0</v>
      </c>
      <c r="H69" s="14">
        <f>F45*$G$69</f>
        <v>0</v>
      </c>
      <c r="I69" t="s">
        <v>8</v>
      </c>
      <c r="J69" t="s">
        <v>54</v>
      </c>
    </row>
    <row r="70" spans="1:10" x14ac:dyDescent="0.25">
      <c r="A70" s="2">
        <f t="shared" si="3"/>
        <v>56</v>
      </c>
      <c r="B70" s="7" t="s">
        <v>65</v>
      </c>
      <c r="C70" s="26"/>
      <c r="D70" s="26"/>
      <c r="E70" s="26"/>
      <c r="F70" s="27">
        <v>1516920.3800000001</v>
      </c>
      <c r="G70" s="28">
        <f t="shared" si="4"/>
        <v>3.4323333982612396E-3</v>
      </c>
      <c r="H70" s="14">
        <f>F45*$G$70</f>
        <v>71855.140929748115</v>
      </c>
      <c r="I70" t="s">
        <v>8</v>
      </c>
      <c r="J70" t="s">
        <v>54</v>
      </c>
    </row>
    <row r="71" spans="1:10" x14ac:dyDescent="0.25">
      <c r="A71" s="2">
        <f t="shared" si="3"/>
        <v>57</v>
      </c>
      <c r="B71" s="7" t="s">
        <v>66</v>
      </c>
      <c r="C71" s="26"/>
      <c r="D71" s="26"/>
      <c r="E71" s="26"/>
      <c r="F71" s="27">
        <v>15453238.16</v>
      </c>
      <c r="G71" s="28">
        <f t="shared" si="4"/>
        <v>3.496601808979128E-2</v>
      </c>
      <c r="H71" s="14">
        <f>F45*$G$71</f>
        <v>732005.85900741967</v>
      </c>
      <c r="I71" t="s">
        <v>8</v>
      </c>
      <c r="J71" t="s">
        <v>54</v>
      </c>
    </row>
    <row r="72" spans="1:10" x14ac:dyDescent="0.25">
      <c r="A72" s="2">
        <f t="shared" si="3"/>
        <v>58</v>
      </c>
      <c r="B72" s="7" t="s">
        <v>67</v>
      </c>
      <c r="C72" s="26"/>
      <c r="D72" s="26"/>
      <c r="E72" s="26"/>
      <c r="F72" s="27">
        <v>5029.7800000000007</v>
      </c>
      <c r="G72" s="28">
        <f t="shared" si="4"/>
        <v>1.13808754286144E-5</v>
      </c>
      <c r="H72" s="14">
        <f>F45*$G$72</f>
        <v>238.25611120448426</v>
      </c>
      <c r="I72" t="s">
        <v>8</v>
      </c>
      <c r="J72" t="s">
        <v>54</v>
      </c>
    </row>
    <row r="73" spans="1:10" x14ac:dyDescent="0.25">
      <c r="A73" s="2">
        <f t="shared" si="3"/>
        <v>59</v>
      </c>
      <c r="B73" s="7" t="s">
        <v>68</v>
      </c>
      <c r="C73" s="26"/>
      <c r="D73" s="26"/>
      <c r="E73" s="26"/>
      <c r="F73" s="27">
        <v>13964721.209999997</v>
      </c>
      <c r="G73" s="28">
        <f t="shared" si="4"/>
        <v>3.1597953088671735E-2</v>
      </c>
      <c r="H73" s="14">
        <f>F45*$G$73</f>
        <v>661496.16276445077</v>
      </c>
      <c r="I73" t="s">
        <v>8</v>
      </c>
      <c r="J73" t="s">
        <v>54</v>
      </c>
    </row>
    <row r="74" spans="1:10" x14ac:dyDescent="0.25">
      <c r="A74" s="2">
        <f t="shared" si="3"/>
        <v>60</v>
      </c>
      <c r="B74" s="7" t="s">
        <v>69</v>
      </c>
      <c r="F74" s="27">
        <v>112726.08</v>
      </c>
      <c r="G74" s="28">
        <f t="shared" si="4"/>
        <v>2.5506512691132039E-4</v>
      </c>
      <c r="H74" s="17">
        <f>F45*$G$74</f>
        <v>5339.732046357015</v>
      </c>
      <c r="I74" t="s">
        <v>8</v>
      </c>
      <c r="J74" t="s">
        <v>54</v>
      </c>
    </row>
    <row r="75" spans="1:10" ht="15.75" thickBot="1" x14ac:dyDescent="0.3">
      <c r="A75" s="2">
        <f t="shared" si="3"/>
        <v>61</v>
      </c>
      <c r="B75" t="s">
        <v>6</v>
      </c>
      <c r="F75" s="24">
        <f>SUM(F58:F74)</f>
        <v>441950184.89999998</v>
      </c>
      <c r="G75" s="29">
        <f>SUM(G58:G74)</f>
        <v>1.0000000000000002</v>
      </c>
      <c r="H75" s="24">
        <f>SUM(H58:H74)</f>
        <v>20934778.936728202</v>
      </c>
    </row>
    <row r="76" spans="1:10" ht="15.75" thickTop="1" x14ac:dyDescent="0.25"/>
  </sheetData>
  <pageMargins left="1.25" right="0.7" top="0.75" bottom="0.75" header="0.75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6A28-1017-4C72-B01D-9BD1B3A304ED}">
  <dimension ref="A1:I38"/>
  <sheetViews>
    <sheetView view="pageBreakPreview" zoomScale="60" zoomScaleNormal="100" workbookViewId="0">
      <selection activeCell="A5" sqref="A5"/>
    </sheetView>
  </sheetViews>
  <sheetFormatPr defaultRowHeight="15" x14ac:dyDescent="0.25"/>
  <cols>
    <col min="1" max="1" width="27.28515625" customWidth="1"/>
    <col min="2" max="6" width="13.5703125" customWidth="1"/>
    <col min="7" max="7" width="10.140625" customWidth="1"/>
    <col min="8" max="8" width="13.28515625" bestFit="1" customWidth="1"/>
    <col min="9" max="9" width="14.28515625" bestFit="1" customWidth="1"/>
  </cols>
  <sheetData>
    <row r="1" spans="1:9" x14ac:dyDescent="0.25">
      <c r="A1" t="s">
        <v>0</v>
      </c>
      <c r="G1" s="1" t="s">
        <v>1</v>
      </c>
    </row>
    <row r="2" spans="1:9" x14ac:dyDescent="0.25">
      <c r="A2" t="s">
        <v>2</v>
      </c>
      <c r="G2" s="1" t="s">
        <v>100</v>
      </c>
    </row>
    <row r="3" spans="1:9" x14ac:dyDescent="0.25">
      <c r="A3" t="s">
        <v>3</v>
      </c>
    </row>
    <row r="4" spans="1:9" x14ac:dyDescent="0.25">
      <c r="A4" t="s">
        <v>70</v>
      </c>
    </row>
    <row r="5" spans="1:9" x14ac:dyDescent="0.25">
      <c r="A5" t="s">
        <v>71</v>
      </c>
    </row>
    <row r="7" spans="1:9" ht="30" x14ac:dyDescent="0.25">
      <c r="A7" s="6" t="s">
        <v>72</v>
      </c>
      <c r="B7" s="30" t="s">
        <v>73</v>
      </c>
      <c r="C7" s="30" t="s">
        <v>74</v>
      </c>
      <c r="D7" s="30" t="s">
        <v>75</v>
      </c>
      <c r="E7" s="30" t="s">
        <v>76</v>
      </c>
      <c r="F7" s="30" t="s">
        <v>77</v>
      </c>
      <c r="G7" s="30" t="s">
        <v>5</v>
      </c>
    </row>
    <row r="8" spans="1:9" x14ac:dyDescent="0.25">
      <c r="A8" s="31" t="s">
        <v>78</v>
      </c>
      <c r="B8" s="32"/>
      <c r="C8" s="32"/>
      <c r="D8" s="32"/>
      <c r="E8" s="32"/>
      <c r="F8" s="32"/>
    </row>
    <row r="9" spans="1:9" x14ac:dyDescent="0.25">
      <c r="A9" t="s">
        <v>79</v>
      </c>
      <c r="B9" s="15">
        <v>0</v>
      </c>
      <c r="C9" s="15">
        <v>0</v>
      </c>
      <c r="D9" s="15">
        <f>+B9+C9</f>
        <v>0</v>
      </c>
      <c r="E9" s="25">
        <v>0</v>
      </c>
      <c r="F9" s="15">
        <f>+D9*E9</f>
        <v>0</v>
      </c>
      <c r="G9" t="s">
        <v>80</v>
      </c>
    </row>
    <row r="10" spans="1:9" x14ac:dyDescent="0.25">
      <c r="A10" t="s">
        <v>81</v>
      </c>
      <c r="B10" s="15">
        <v>6727788.0899999999</v>
      </c>
      <c r="C10" s="15">
        <v>578117.35</v>
      </c>
      <c r="D10" s="15">
        <f t="shared" ref="D10:D15" si="0">+B10+C10</f>
        <v>7305905.4399999995</v>
      </c>
      <c r="E10" s="25">
        <v>0</v>
      </c>
      <c r="F10" s="15">
        <f t="shared" ref="F10:F11" si="1">+D10*E10</f>
        <v>0</v>
      </c>
      <c r="G10" t="s">
        <v>80</v>
      </c>
    </row>
    <row r="11" spans="1:9" x14ac:dyDescent="0.25">
      <c r="A11" t="s">
        <v>82</v>
      </c>
      <c r="B11" s="15">
        <v>0.82000000000000017</v>
      </c>
      <c r="C11" s="15">
        <v>6.0000000000000005E-2</v>
      </c>
      <c r="D11" s="15">
        <f t="shared" si="0"/>
        <v>0.88000000000000023</v>
      </c>
      <c r="E11" s="25">
        <v>0</v>
      </c>
      <c r="F11" s="15">
        <f t="shared" si="1"/>
        <v>0</v>
      </c>
      <c r="G11" t="s">
        <v>80</v>
      </c>
    </row>
    <row r="12" spans="1:9" x14ac:dyDescent="0.25">
      <c r="A12" t="s">
        <v>83</v>
      </c>
      <c r="B12" s="15">
        <v>-250110206.02000001</v>
      </c>
      <c r="C12" s="15">
        <v>-22624791.459999997</v>
      </c>
      <c r="D12" s="15">
        <f t="shared" si="0"/>
        <v>-272734997.48000002</v>
      </c>
      <c r="E12" s="25">
        <f>+'AH-6 P1'!$F$51</f>
        <v>0.12057976314444864</v>
      </c>
      <c r="F12" s="15">
        <f>+D12*E12</f>
        <v>-32886321.397340201</v>
      </c>
      <c r="G12" t="s">
        <v>80</v>
      </c>
    </row>
    <row r="13" spans="1:9" x14ac:dyDescent="0.25">
      <c r="A13" t="s">
        <v>84</v>
      </c>
      <c r="B13" s="15">
        <v>19442052.489999995</v>
      </c>
      <c r="C13" s="15">
        <v>1633392.5399999998</v>
      </c>
      <c r="D13" s="15">
        <f t="shared" si="0"/>
        <v>21075445.029999994</v>
      </c>
      <c r="E13" s="33">
        <f>C35</f>
        <v>0.21224729983836169</v>
      </c>
      <c r="F13" s="15">
        <f>+D13*E13</f>
        <v>4473206.3005093187</v>
      </c>
      <c r="G13" t="s">
        <v>80</v>
      </c>
      <c r="H13" s="15"/>
      <c r="I13" s="15"/>
    </row>
    <row r="14" spans="1:9" x14ac:dyDescent="0.25">
      <c r="A14" t="s">
        <v>85</v>
      </c>
      <c r="B14" s="15">
        <v>-194817452.18999994</v>
      </c>
      <c r="C14" s="15">
        <v>-3229331.1800000006</v>
      </c>
      <c r="D14" s="34">
        <f t="shared" si="0"/>
        <v>-198046783.36999995</v>
      </c>
      <c r="E14" s="35">
        <v>0.10187777998587083</v>
      </c>
      <c r="F14" s="15">
        <f>+D14*E14</f>
        <v>-20176566.623078275</v>
      </c>
      <c r="G14" t="s">
        <v>80</v>
      </c>
    </row>
    <row r="15" spans="1:9" x14ac:dyDescent="0.25">
      <c r="A15" t="s">
        <v>86</v>
      </c>
      <c r="B15" s="23">
        <v>2.000001072883606E-2</v>
      </c>
      <c r="C15" s="23">
        <v>0</v>
      </c>
      <c r="D15" s="23">
        <f t="shared" si="0"/>
        <v>2.000001072883606E-2</v>
      </c>
      <c r="E15" s="36">
        <f>+E14</f>
        <v>0.10187777998587083</v>
      </c>
      <c r="F15" s="15">
        <f>+D15*E15</f>
        <v>2.0375566927474161E-3</v>
      </c>
      <c r="G15" t="s">
        <v>80</v>
      </c>
    </row>
    <row r="16" spans="1:9" x14ac:dyDescent="0.25">
      <c r="A16" t="s">
        <v>87</v>
      </c>
      <c r="B16" s="37">
        <f>SUM(B9:B15)</f>
        <v>-418757816.78999996</v>
      </c>
      <c r="C16" s="37">
        <f>SUM(C9:C15)</f>
        <v>-23642612.689999998</v>
      </c>
      <c r="D16" s="37">
        <f>SUM(D9:D15)</f>
        <v>-442400429.48000002</v>
      </c>
      <c r="E16" s="38"/>
      <c r="F16" s="37">
        <f t="shared" ref="F16" si="2">SUM(F9:F15)</f>
        <v>-48589681.717871606</v>
      </c>
    </row>
    <row r="17" spans="1:6" x14ac:dyDescent="0.25">
      <c r="B17" s="34"/>
      <c r="C17" s="34"/>
      <c r="D17" s="34"/>
      <c r="E17" s="39"/>
      <c r="F17" s="34"/>
    </row>
    <row r="18" spans="1:6" x14ac:dyDescent="0.25">
      <c r="B18" s="34"/>
      <c r="C18" s="34"/>
      <c r="D18" s="34"/>
      <c r="E18" s="39"/>
      <c r="F18" s="34"/>
    </row>
    <row r="19" spans="1:6" x14ac:dyDescent="0.25">
      <c r="A19" s="40" t="s">
        <v>88</v>
      </c>
      <c r="B19" s="15"/>
      <c r="C19" s="15"/>
      <c r="D19" s="15"/>
      <c r="E19" s="15"/>
      <c r="F19" s="34"/>
    </row>
    <row r="20" spans="1:6" ht="30" x14ac:dyDescent="0.25">
      <c r="A20" s="6" t="s">
        <v>89</v>
      </c>
      <c r="B20" s="6" t="s">
        <v>90</v>
      </c>
      <c r="C20" s="30" t="s">
        <v>91</v>
      </c>
      <c r="D20" s="30" t="s">
        <v>76</v>
      </c>
      <c r="E20" s="30" t="s">
        <v>77</v>
      </c>
      <c r="F20" s="32"/>
    </row>
    <row r="21" spans="1:6" x14ac:dyDescent="0.25">
      <c r="A21" t="s">
        <v>92</v>
      </c>
      <c r="B21" t="s">
        <v>79</v>
      </c>
      <c r="C21" s="15">
        <v>-7637.1600000000008</v>
      </c>
      <c r="D21" s="25">
        <v>0</v>
      </c>
      <c r="E21" s="15">
        <f>+C21*D21</f>
        <v>0</v>
      </c>
      <c r="F21" s="34" t="s">
        <v>93</v>
      </c>
    </row>
    <row r="22" spans="1:6" x14ac:dyDescent="0.25">
      <c r="A22" t="s">
        <v>92</v>
      </c>
      <c r="B22" t="s">
        <v>94</v>
      </c>
      <c r="C22" s="15">
        <v>5454090.8800000008</v>
      </c>
      <c r="D22" s="25">
        <v>1</v>
      </c>
      <c r="E22" s="15">
        <f>+C22*D22</f>
        <v>5454090.8800000008</v>
      </c>
      <c r="F22" s="34" t="s">
        <v>93</v>
      </c>
    </row>
    <row r="23" spans="1:6" x14ac:dyDescent="0.25">
      <c r="A23" t="s">
        <v>95</v>
      </c>
      <c r="B23" t="s">
        <v>79</v>
      </c>
      <c r="C23" s="15">
        <v>0</v>
      </c>
      <c r="D23" s="25">
        <v>0</v>
      </c>
      <c r="E23" s="15">
        <f t="shared" ref="E23:E30" si="3">+C23*D23</f>
        <v>0</v>
      </c>
      <c r="F23" s="34" t="s">
        <v>93</v>
      </c>
    </row>
    <row r="24" spans="1:6" x14ac:dyDescent="0.25">
      <c r="A24" t="s">
        <v>95</v>
      </c>
      <c r="B24" t="s">
        <v>84</v>
      </c>
      <c r="C24" s="15">
        <v>152475.70999999996</v>
      </c>
      <c r="D24" s="25">
        <f>C35</f>
        <v>0.21224729983836169</v>
      </c>
      <c r="E24" s="15">
        <f t="shared" si="3"/>
        <v>32362.557738437077</v>
      </c>
      <c r="F24" s="34" t="s">
        <v>96</v>
      </c>
    </row>
    <row r="25" spans="1:6" x14ac:dyDescent="0.25">
      <c r="A25" t="s">
        <v>95</v>
      </c>
      <c r="B25" t="s">
        <v>97</v>
      </c>
      <c r="C25" s="15">
        <v>1887222.61</v>
      </c>
      <c r="D25" s="25">
        <v>0</v>
      </c>
      <c r="E25" s="15">
        <f t="shared" si="3"/>
        <v>0</v>
      </c>
      <c r="F25" s="34" t="s">
        <v>93</v>
      </c>
    </row>
    <row r="26" spans="1:6" x14ac:dyDescent="0.25">
      <c r="A26" t="s">
        <v>95</v>
      </c>
      <c r="B26" t="s">
        <v>94</v>
      </c>
      <c r="C26" s="15">
        <v>330254.23</v>
      </c>
      <c r="D26" s="25">
        <v>1</v>
      </c>
      <c r="E26" s="15">
        <f t="shared" si="3"/>
        <v>330254.23</v>
      </c>
      <c r="F26" s="34" t="s">
        <v>93</v>
      </c>
    </row>
    <row r="27" spans="1:6" x14ac:dyDescent="0.25">
      <c r="A27" t="s">
        <v>98</v>
      </c>
      <c r="B27" t="s">
        <v>81</v>
      </c>
      <c r="C27" s="15">
        <v>4847406.5999999996</v>
      </c>
      <c r="D27" s="25">
        <v>0</v>
      </c>
      <c r="E27" s="15">
        <f t="shared" si="3"/>
        <v>0</v>
      </c>
      <c r="F27" s="34" t="s">
        <v>93</v>
      </c>
    </row>
    <row r="28" spans="1:6" x14ac:dyDescent="0.25">
      <c r="A28" t="s">
        <v>98</v>
      </c>
      <c r="B28" t="s">
        <v>84</v>
      </c>
      <c r="C28" s="15">
        <v>691416.04</v>
      </c>
      <c r="D28" s="25">
        <f>C35</f>
        <v>0.21224729983836169</v>
      </c>
      <c r="E28" s="15">
        <f t="shared" si="3"/>
        <v>146751.18755493269</v>
      </c>
      <c r="F28" s="34" t="s">
        <v>96</v>
      </c>
    </row>
    <row r="29" spans="1:6" x14ac:dyDescent="0.25">
      <c r="A29" t="s">
        <v>98</v>
      </c>
      <c r="B29" t="s">
        <v>97</v>
      </c>
      <c r="C29" s="15">
        <v>8557795.9000000022</v>
      </c>
      <c r="D29" s="25">
        <v>0</v>
      </c>
      <c r="E29" s="15">
        <f t="shared" si="3"/>
        <v>0</v>
      </c>
      <c r="F29" s="34" t="s">
        <v>93</v>
      </c>
    </row>
    <row r="30" spans="1:6" x14ac:dyDescent="0.25">
      <c r="A30" t="s">
        <v>98</v>
      </c>
      <c r="B30" t="s">
        <v>94</v>
      </c>
      <c r="C30" s="15">
        <v>1497570.19</v>
      </c>
      <c r="D30" s="25">
        <v>1</v>
      </c>
      <c r="E30" s="15">
        <f t="shared" si="3"/>
        <v>1497570.19</v>
      </c>
      <c r="F30" s="34" t="s">
        <v>93</v>
      </c>
    </row>
    <row r="31" spans="1:6" x14ac:dyDescent="0.25">
      <c r="B31" t="s">
        <v>87</v>
      </c>
      <c r="C31" s="37">
        <f>SUM(C21:C30)</f>
        <v>23410595.000000004</v>
      </c>
      <c r="D31" s="38"/>
      <c r="E31" s="37">
        <f>SUM(E21:E30)</f>
        <v>7461029.0452933703</v>
      </c>
      <c r="F31" s="34"/>
    </row>
    <row r="33" spans="1:3" x14ac:dyDescent="0.25">
      <c r="A33" s="40" t="s">
        <v>101</v>
      </c>
    </row>
    <row r="34" spans="1:3" x14ac:dyDescent="0.25">
      <c r="A34" t="s">
        <v>102</v>
      </c>
      <c r="B34" s="15">
        <v>13623962</v>
      </c>
      <c r="C34" s="25">
        <f>B34/$B$38</f>
        <v>0.33753629627801773</v>
      </c>
    </row>
    <row r="35" spans="1:3" x14ac:dyDescent="0.25">
      <c r="A35" t="s">
        <v>103</v>
      </c>
      <c r="B35" s="15">
        <v>8566928</v>
      </c>
      <c r="C35" s="25">
        <f t="shared" ref="C35:C38" si="4">B35/$B$38</f>
        <v>0.21224729983836169</v>
      </c>
    </row>
    <row r="36" spans="1:3" x14ac:dyDescent="0.25">
      <c r="A36" t="s">
        <v>104</v>
      </c>
      <c r="B36" s="15">
        <v>11130499</v>
      </c>
      <c r="C36" s="25">
        <f t="shared" si="4"/>
        <v>0.27576026769497597</v>
      </c>
    </row>
    <row r="37" spans="1:3" x14ac:dyDescent="0.25">
      <c r="A37" t="s">
        <v>105</v>
      </c>
      <c r="B37" s="15">
        <v>7041565</v>
      </c>
      <c r="C37" s="25">
        <f t="shared" si="4"/>
        <v>0.17445613618864467</v>
      </c>
    </row>
    <row r="38" spans="1:3" x14ac:dyDescent="0.25">
      <c r="B38" s="41">
        <f>SUM(B34:B37)</f>
        <v>40362954</v>
      </c>
      <c r="C38" s="25">
        <f t="shared" si="4"/>
        <v>1</v>
      </c>
    </row>
  </sheetData>
  <pageMargins left="1.25" right="0.7" top="0.75" bottom="0.75" header="0.75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AH-6 P1</vt:lpstr>
      <vt:lpstr>AH-6 P2</vt:lpstr>
      <vt:lpstr>'AH-6 P1'!Print_Area</vt:lpstr>
      <vt:lpstr>'AH-6 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Melendez, Georgina</cp:lastModifiedBy>
  <cp:lastPrinted>2021-05-25T21:39:13Z</cp:lastPrinted>
  <dcterms:created xsi:type="dcterms:W3CDTF">2021-05-14T19:12:34Z</dcterms:created>
  <dcterms:modified xsi:type="dcterms:W3CDTF">2021-05-25T21:39:17Z</dcterms:modified>
</cp:coreProperties>
</file>